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5039\Documents\temp\S71 Q2 2024\C4\"/>
    </mc:Choice>
  </mc:AlternateContent>
  <xr:revisionPtr revIDLastSave="0" documentId="13_ncr:1_{4A3D4F1C-124A-48F1-8ED9-AA9C00449E36}" xr6:coauthVersionLast="47" xr6:coauthVersionMax="47" xr10:uidLastSave="{00000000-0000-0000-0000-000000000000}"/>
  <workbookProtection workbookAlgorithmName="SHA-512" workbookHashValue="nxUDkiOttmDKAjKPhOobAUxaOJARGGXt1KQx0Y2LMmytAWHmhp7leDjw6DAedJs9OtFAFivJBME4pTnmMY8CPQ==" workbookSaltValue="ffGyD5zhMMrI78Resho85g==" workbookSpinCount="100000" lockStructure="1"/>
  <bookViews>
    <workbookView xWindow="-120" yWindow="-120" windowWidth="29040" windowHeight="15990" xr2:uid="{00000000-000D-0000-FFFF-FFFF00000000}"/>
  </bookViews>
  <sheets>
    <sheet name="Summary" sheetId="28" r:id="rId1"/>
    <sheet name="LIM331" sheetId="1" r:id="rId2"/>
    <sheet name="LIM332" sheetId="2" r:id="rId3"/>
    <sheet name="LIM333" sheetId="3" r:id="rId4"/>
    <sheet name="LIM334" sheetId="4" r:id="rId5"/>
    <sheet name="LIM335" sheetId="5" r:id="rId6"/>
    <sheet name="DC33" sheetId="6" r:id="rId7"/>
    <sheet name="LIM341" sheetId="7" r:id="rId8"/>
    <sheet name="LIM343" sheetId="8" r:id="rId9"/>
    <sheet name="LIM344" sheetId="9" r:id="rId10"/>
    <sheet name="LIM345" sheetId="10" r:id="rId11"/>
    <sheet name="DC34" sheetId="11" r:id="rId12"/>
    <sheet name="LIM351" sheetId="12" r:id="rId13"/>
    <sheet name="LIM353" sheetId="13" r:id="rId14"/>
    <sheet name="LIM354" sheetId="14" r:id="rId15"/>
    <sheet name="LIM355" sheetId="15" r:id="rId16"/>
    <sheet name="DC35" sheetId="16" r:id="rId17"/>
    <sheet name="LIM361" sheetId="17" r:id="rId18"/>
    <sheet name="LIM362" sheetId="18" r:id="rId19"/>
    <sheet name="LIM366" sheetId="19" r:id="rId20"/>
    <sheet name="LIM367" sheetId="20" r:id="rId21"/>
    <sheet name="LIM368" sheetId="21" r:id="rId22"/>
    <sheet name="DC36" sheetId="22" r:id="rId23"/>
    <sheet name="LIM471" sheetId="23" r:id="rId24"/>
    <sheet name="LIM472" sheetId="24" r:id="rId25"/>
    <sheet name="LIM473" sheetId="25" r:id="rId26"/>
    <sheet name="LIM476" sheetId="26" r:id="rId27"/>
    <sheet name="DC47" sheetId="27" r:id="rId28"/>
  </sheets>
  <definedNames>
    <definedName name="_xlnm.Print_Area" localSheetId="6">'DC33'!$A$1:$AA$54</definedName>
    <definedName name="_xlnm.Print_Area" localSheetId="11">'DC34'!$A$1:$AA$54</definedName>
    <definedName name="_xlnm.Print_Area" localSheetId="16">'DC35'!$A$1:$AA$54</definedName>
    <definedName name="_xlnm.Print_Area" localSheetId="22">'DC36'!$A$1:$AA$54</definedName>
    <definedName name="_xlnm.Print_Area" localSheetId="27">'DC47'!$A$1:$AA$54</definedName>
    <definedName name="_xlnm.Print_Area" localSheetId="1">'LIM331'!$A$1:$AA$54</definedName>
    <definedName name="_xlnm.Print_Area" localSheetId="2">'LIM332'!$A$1:$AA$54</definedName>
    <definedName name="_xlnm.Print_Area" localSheetId="3">'LIM333'!$A$1:$AA$54</definedName>
    <definedName name="_xlnm.Print_Area" localSheetId="4">'LIM334'!$A$1:$AA$54</definedName>
    <definedName name="_xlnm.Print_Area" localSheetId="5">'LIM335'!$A$1:$AA$54</definedName>
    <definedName name="_xlnm.Print_Area" localSheetId="7">'LIM341'!$A$1:$AA$54</definedName>
    <definedName name="_xlnm.Print_Area" localSheetId="8">'LIM343'!$A$1:$AA$54</definedName>
    <definedName name="_xlnm.Print_Area" localSheetId="9">'LIM344'!$A$1:$AA$54</definedName>
    <definedName name="_xlnm.Print_Area" localSheetId="10">'LIM345'!$A$1:$AA$54</definedName>
    <definedName name="_xlnm.Print_Area" localSheetId="12">'LIM351'!$A$1:$AA$54</definedName>
    <definedName name="_xlnm.Print_Area" localSheetId="13">'LIM353'!$A$1:$AA$54</definedName>
    <definedName name="_xlnm.Print_Area" localSheetId="14">'LIM354'!$A$1:$AA$54</definedName>
    <definedName name="_xlnm.Print_Area" localSheetId="15">'LIM355'!$A$1:$AA$54</definedName>
    <definedName name="_xlnm.Print_Area" localSheetId="17">'LIM361'!$A$1:$AA$54</definedName>
    <definedName name="_xlnm.Print_Area" localSheetId="18">'LIM362'!$A$1:$AA$54</definedName>
    <definedName name="_xlnm.Print_Area" localSheetId="19">'LIM366'!$A$1:$AA$54</definedName>
    <definedName name="_xlnm.Print_Area" localSheetId="20">'LIM367'!$A$1:$AA$54</definedName>
    <definedName name="_xlnm.Print_Area" localSheetId="21">'LIM368'!$A$1:$AA$54</definedName>
    <definedName name="_xlnm.Print_Area" localSheetId="23">'LIM471'!$A$1:$AA$54</definedName>
    <definedName name="_xlnm.Print_Area" localSheetId="24">'LIM472'!$A$1:$AA$54</definedName>
    <definedName name="_xlnm.Print_Area" localSheetId="25">'LIM473'!$A$1:$AA$54</definedName>
    <definedName name="_xlnm.Print_Area" localSheetId="26">'LIM476'!$A$1:$AA$54</definedName>
    <definedName name="_xlnm.Print_Area" localSheetId="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N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W37" i="2"/>
  <c r="V37" i="2"/>
  <c r="V44" i="2" s="1"/>
  <c r="U37" i="2"/>
  <c r="U44" i="2" s="1"/>
  <c r="T37" i="2"/>
  <c r="T44" i="2" s="1"/>
  <c r="S37" i="2"/>
  <c r="S44" i="2" s="1"/>
  <c r="R37" i="2"/>
  <c r="R44" i="2" s="1"/>
  <c r="Q37" i="2"/>
  <c r="Q44" i="2" s="1"/>
  <c r="P37" i="2"/>
  <c r="P44" i="2" s="1"/>
  <c r="O37" i="2"/>
  <c r="N37" i="2"/>
  <c r="M37" i="2"/>
  <c r="M44" i="2" s="1"/>
  <c r="L37" i="2"/>
  <c r="L44" i="2" s="1"/>
  <c r="K37" i="2"/>
  <c r="K44" i="2" s="1"/>
  <c r="J37" i="2"/>
  <c r="J44" i="2" s="1"/>
  <c r="I37" i="2"/>
  <c r="I44" i="2" s="1"/>
  <c r="H37" i="2"/>
  <c r="H44" i="2" s="1"/>
  <c r="G37" i="2"/>
  <c r="F37" i="2"/>
  <c r="F44" i="2" s="1"/>
  <c r="E37" i="2"/>
  <c r="E44" i="2" s="1"/>
  <c r="D37" i="2"/>
  <c r="D44" i="2" s="1"/>
  <c r="C37" i="2"/>
  <c r="C44" i="2" s="1"/>
  <c r="Q26" i="2"/>
  <c r="Q45" i="2" s="1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AA45" i="2" s="1"/>
  <c r="Y13" i="2"/>
  <c r="Y26" i="2" s="1"/>
  <c r="Y45" i="2" s="1"/>
  <c r="X13" i="2"/>
  <c r="X26" i="2" s="1"/>
  <c r="W13" i="2"/>
  <c r="W26" i="2" s="1"/>
  <c r="V13" i="2"/>
  <c r="V26" i="2" s="1"/>
  <c r="U13" i="2"/>
  <c r="U26" i="2" s="1"/>
  <c r="U45" i="2" s="1"/>
  <c r="T13" i="2"/>
  <c r="T26" i="2" s="1"/>
  <c r="T45" i="2" s="1"/>
  <c r="S13" i="2"/>
  <c r="S26" i="2" s="1"/>
  <c r="S45" i="2" s="1"/>
  <c r="R13" i="2"/>
  <c r="Q13" i="2"/>
  <c r="P13" i="2"/>
  <c r="P26" i="2" s="1"/>
  <c r="O13" i="2"/>
  <c r="O26" i="2" s="1"/>
  <c r="N13" i="2"/>
  <c r="N26" i="2" s="1"/>
  <c r="N45" i="2" s="1"/>
  <c r="M13" i="2"/>
  <c r="M26" i="2" s="1"/>
  <c r="M45" i="2" s="1"/>
  <c r="L13" i="2"/>
  <c r="L26" i="2" s="1"/>
  <c r="L45" i="2" s="1"/>
  <c r="K13" i="2"/>
  <c r="K26" i="2" s="1"/>
  <c r="K45" i="2" s="1"/>
  <c r="J13" i="2"/>
  <c r="I13" i="2"/>
  <c r="I26" i="2" s="1"/>
  <c r="I45" i="2" s="1"/>
  <c r="H13" i="2"/>
  <c r="H26" i="2" s="1"/>
  <c r="G13" i="2"/>
  <c r="G26" i="2" s="1"/>
  <c r="F13" i="2"/>
  <c r="F26" i="2" s="1"/>
  <c r="E13" i="2"/>
  <c r="E26" i="2" s="1"/>
  <c r="E45" i="2" s="1"/>
  <c r="D13" i="2"/>
  <c r="D26" i="2" s="1"/>
  <c r="D45" i="2" s="1"/>
  <c r="C13" i="2"/>
  <c r="C26" i="2" s="1"/>
  <c r="C45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F44" i="3"/>
  <c r="AA43" i="3"/>
  <c r="Y43" i="3"/>
  <c r="X43" i="3"/>
  <c r="Z43" i="3" s="1"/>
  <c r="W43" i="3"/>
  <c r="W44" i="3" s="1"/>
  <c r="V43" i="3"/>
  <c r="U43" i="3"/>
  <c r="T43" i="3"/>
  <c r="S43" i="3"/>
  <c r="R43" i="3"/>
  <c r="Q43" i="3"/>
  <c r="P43" i="3"/>
  <c r="O43" i="3"/>
  <c r="O44" i="3" s="1"/>
  <c r="N43" i="3"/>
  <c r="M43" i="3"/>
  <c r="L43" i="3"/>
  <c r="K43" i="3"/>
  <c r="J43" i="3"/>
  <c r="I43" i="3"/>
  <c r="H43" i="3"/>
  <c r="G43" i="3"/>
  <c r="G44" i="3" s="1"/>
  <c r="F43" i="3"/>
  <c r="E43" i="3"/>
  <c r="D43" i="3"/>
  <c r="C43" i="3"/>
  <c r="AA37" i="3"/>
  <c r="AA44" i="3" s="1"/>
  <c r="Y37" i="3"/>
  <c r="Y44" i="3" s="1"/>
  <c r="X37" i="3"/>
  <c r="X44" i="3" s="1"/>
  <c r="Z44" i="3" s="1"/>
  <c r="W37" i="3"/>
  <c r="V37" i="3"/>
  <c r="V44" i="3" s="1"/>
  <c r="U37" i="3"/>
  <c r="U44" i="3" s="1"/>
  <c r="T37" i="3"/>
  <c r="T44" i="3" s="1"/>
  <c r="S37" i="3"/>
  <c r="R37" i="3"/>
  <c r="Q37" i="3"/>
  <c r="Q44" i="3" s="1"/>
  <c r="P37" i="3"/>
  <c r="P44" i="3" s="1"/>
  <c r="O37" i="3"/>
  <c r="N37" i="3"/>
  <c r="N44" i="3" s="1"/>
  <c r="M37" i="3"/>
  <c r="M44" i="3" s="1"/>
  <c r="L37" i="3"/>
  <c r="L44" i="3" s="1"/>
  <c r="K37" i="3"/>
  <c r="J37" i="3"/>
  <c r="I37" i="3"/>
  <c r="I44" i="3" s="1"/>
  <c r="H37" i="3"/>
  <c r="H44" i="3" s="1"/>
  <c r="G37" i="3"/>
  <c r="F37" i="3"/>
  <c r="E37" i="3"/>
  <c r="E44" i="3" s="1"/>
  <c r="D37" i="3"/>
  <c r="D44" i="3" s="1"/>
  <c r="C37" i="3"/>
  <c r="Q26" i="3"/>
  <c r="Q45" i="3" s="1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J26" i="3" s="1"/>
  <c r="I25" i="3"/>
  <c r="H25" i="3"/>
  <c r="G25" i="3"/>
  <c r="F25" i="3"/>
  <c r="E25" i="3"/>
  <c r="D25" i="3"/>
  <c r="C25" i="3"/>
  <c r="AA13" i="3"/>
  <c r="AA26" i="3" s="1"/>
  <c r="AA45" i="3" s="1"/>
  <c r="Y13" i="3"/>
  <c r="Y26" i="3" s="1"/>
  <c r="Y45" i="3" s="1"/>
  <c r="X13" i="3"/>
  <c r="X26" i="3" s="1"/>
  <c r="W13" i="3"/>
  <c r="W26" i="3" s="1"/>
  <c r="W45" i="3" s="1"/>
  <c r="V13" i="3"/>
  <c r="V26" i="3" s="1"/>
  <c r="U13" i="3"/>
  <c r="U26" i="3" s="1"/>
  <c r="U45" i="3" s="1"/>
  <c r="T13" i="3"/>
  <c r="T26" i="3" s="1"/>
  <c r="S13" i="3"/>
  <c r="S26" i="3" s="1"/>
  <c r="R13" i="3"/>
  <c r="Q13" i="3"/>
  <c r="P13" i="3"/>
  <c r="P26" i="3" s="1"/>
  <c r="O13" i="3"/>
  <c r="O26" i="3" s="1"/>
  <c r="O45" i="3" s="1"/>
  <c r="N13" i="3"/>
  <c r="N26" i="3" s="1"/>
  <c r="M13" i="3"/>
  <c r="M26" i="3" s="1"/>
  <c r="M45" i="3" s="1"/>
  <c r="L13" i="3"/>
  <c r="L26" i="3" s="1"/>
  <c r="K13" i="3"/>
  <c r="K26" i="3" s="1"/>
  <c r="J13" i="3"/>
  <c r="I13" i="3"/>
  <c r="I26" i="3" s="1"/>
  <c r="H13" i="3"/>
  <c r="H26" i="3" s="1"/>
  <c r="G13" i="3"/>
  <c r="G26" i="3" s="1"/>
  <c r="G45" i="3" s="1"/>
  <c r="F13" i="3"/>
  <c r="F26" i="3" s="1"/>
  <c r="E13" i="3"/>
  <c r="E26" i="3" s="1"/>
  <c r="E45" i="3" s="1"/>
  <c r="D13" i="3"/>
  <c r="D26" i="3" s="1"/>
  <c r="C13" i="3"/>
  <c r="C26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V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X37" i="4"/>
  <c r="X44" i="4" s="1"/>
  <c r="W37" i="4"/>
  <c r="V37" i="4"/>
  <c r="U37" i="4"/>
  <c r="T37" i="4"/>
  <c r="T44" i="4" s="1"/>
  <c r="S37" i="4"/>
  <c r="R37" i="4"/>
  <c r="R44" i="4" s="1"/>
  <c r="Q37" i="4"/>
  <c r="P37" i="4"/>
  <c r="P44" i="4" s="1"/>
  <c r="O37" i="4"/>
  <c r="N37" i="4"/>
  <c r="N44" i="4" s="1"/>
  <c r="M37" i="4"/>
  <c r="L37" i="4"/>
  <c r="L44" i="4" s="1"/>
  <c r="K37" i="4"/>
  <c r="J37" i="4"/>
  <c r="J44" i="4" s="1"/>
  <c r="I37" i="4"/>
  <c r="H37" i="4"/>
  <c r="H44" i="4" s="1"/>
  <c r="G37" i="4"/>
  <c r="F37" i="4"/>
  <c r="F44" i="4" s="1"/>
  <c r="E37" i="4"/>
  <c r="D37" i="4"/>
  <c r="D44" i="4" s="1"/>
  <c r="C37" i="4"/>
  <c r="K26" i="4"/>
  <c r="I26" i="4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AA45" i="4" s="1"/>
  <c r="Y13" i="4"/>
  <c r="Y26" i="4" s="1"/>
  <c r="X13" i="4"/>
  <c r="X26" i="4" s="1"/>
  <c r="W13" i="4"/>
  <c r="W26" i="4" s="1"/>
  <c r="V13" i="4"/>
  <c r="V26" i="4" s="1"/>
  <c r="U13" i="4"/>
  <c r="U26" i="4" s="1"/>
  <c r="T13" i="4"/>
  <c r="T26" i="4" s="1"/>
  <c r="S13" i="4"/>
  <c r="S26" i="4" s="1"/>
  <c r="R13" i="4"/>
  <c r="Q13" i="4"/>
  <c r="Q26" i="4" s="1"/>
  <c r="P13" i="4"/>
  <c r="P26" i="4" s="1"/>
  <c r="O13" i="4"/>
  <c r="O26" i="4" s="1"/>
  <c r="N13" i="4"/>
  <c r="N26" i="4" s="1"/>
  <c r="M13" i="4"/>
  <c r="M26" i="4" s="1"/>
  <c r="L13" i="4"/>
  <c r="L26" i="4" s="1"/>
  <c r="K13" i="4"/>
  <c r="J13" i="4"/>
  <c r="I13" i="4"/>
  <c r="H13" i="4"/>
  <c r="H26" i="4" s="1"/>
  <c r="G13" i="4"/>
  <c r="G26" i="4" s="1"/>
  <c r="F13" i="4"/>
  <c r="F26" i="4" s="1"/>
  <c r="E13" i="4"/>
  <c r="D13" i="4"/>
  <c r="D26" i="4" s="1"/>
  <c r="C13" i="4"/>
  <c r="C26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X37" i="5"/>
  <c r="X44" i="5" s="1"/>
  <c r="W37" i="5"/>
  <c r="V37" i="5"/>
  <c r="V44" i="5" s="1"/>
  <c r="U37" i="5"/>
  <c r="U44" i="5" s="1"/>
  <c r="T37" i="5"/>
  <c r="T44" i="5" s="1"/>
  <c r="S37" i="5"/>
  <c r="S44" i="5" s="1"/>
  <c r="R37" i="5"/>
  <c r="R44" i="5" s="1"/>
  <c r="Q37" i="5"/>
  <c r="P37" i="5"/>
  <c r="P44" i="5" s="1"/>
  <c r="O37" i="5"/>
  <c r="N37" i="5"/>
  <c r="N44" i="5" s="1"/>
  <c r="M37" i="5"/>
  <c r="M44" i="5" s="1"/>
  <c r="L37" i="5"/>
  <c r="L44" i="5" s="1"/>
  <c r="K37" i="5"/>
  <c r="K44" i="5" s="1"/>
  <c r="J37" i="5"/>
  <c r="J44" i="5" s="1"/>
  <c r="I37" i="5"/>
  <c r="H37" i="5"/>
  <c r="H44" i="5" s="1"/>
  <c r="G37" i="5"/>
  <c r="F37" i="5"/>
  <c r="F44" i="5" s="1"/>
  <c r="E37" i="5"/>
  <c r="E44" i="5" s="1"/>
  <c r="D37" i="5"/>
  <c r="D44" i="5" s="1"/>
  <c r="C37" i="5"/>
  <c r="C44" i="5" s="1"/>
  <c r="AA26" i="5"/>
  <c r="AA45" i="5" s="1"/>
  <c r="Y26" i="5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Y13" i="5"/>
  <c r="X13" i="5"/>
  <c r="X26" i="5" s="1"/>
  <c r="W13" i="5"/>
  <c r="W26" i="5" s="1"/>
  <c r="V13" i="5"/>
  <c r="V26" i="5" s="1"/>
  <c r="U13" i="5"/>
  <c r="U26" i="5" s="1"/>
  <c r="U45" i="5" s="1"/>
  <c r="T13" i="5"/>
  <c r="T26" i="5" s="1"/>
  <c r="T45" i="5" s="1"/>
  <c r="S13" i="5"/>
  <c r="S26" i="5" s="1"/>
  <c r="S45" i="5" s="1"/>
  <c r="R13" i="5"/>
  <c r="Q13" i="5"/>
  <c r="Q26" i="5" s="1"/>
  <c r="P13" i="5"/>
  <c r="P26" i="5" s="1"/>
  <c r="O13" i="5"/>
  <c r="N13" i="5"/>
  <c r="N26" i="5" s="1"/>
  <c r="M13" i="5"/>
  <c r="M26" i="5" s="1"/>
  <c r="M45" i="5" s="1"/>
  <c r="L13" i="5"/>
  <c r="L26" i="5" s="1"/>
  <c r="L45" i="5" s="1"/>
  <c r="K13" i="5"/>
  <c r="K26" i="5" s="1"/>
  <c r="K45" i="5" s="1"/>
  <c r="J13" i="5"/>
  <c r="I13" i="5"/>
  <c r="I26" i="5" s="1"/>
  <c r="H13" i="5"/>
  <c r="H26" i="5" s="1"/>
  <c r="G13" i="5"/>
  <c r="G26" i="5" s="1"/>
  <c r="F13" i="5"/>
  <c r="F26" i="5" s="1"/>
  <c r="E13" i="5"/>
  <c r="E26" i="5" s="1"/>
  <c r="E45" i="5" s="1"/>
  <c r="D13" i="5"/>
  <c r="D26" i="5" s="1"/>
  <c r="D45" i="5" s="1"/>
  <c r="C13" i="5"/>
  <c r="C26" i="5" s="1"/>
  <c r="C45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R44" i="6"/>
  <c r="P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W37" i="6"/>
  <c r="V37" i="6"/>
  <c r="V44" i="6" s="1"/>
  <c r="U37" i="6"/>
  <c r="U44" i="6" s="1"/>
  <c r="T37" i="6"/>
  <c r="T44" i="6" s="1"/>
  <c r="S37" i="6"/>
  <c r="S44" i="6" s="1"/>
  <c r="R37" i="6"/>
  <c r="Q37" i="6"/>
  <c r="Q44" i="6" s="1"/>
  <c r="P37" i="6"/>
  <c r="O37" i="6"/>
  <c r="N37" i="6"/>
  <c r="N44" i="6" s="1"/>
  <c r="M37" i="6"/>
  <c r="M44" i="6" s="1"/>
  <c r="L37" i="6"/>
  <c r="L44" i="6" s="1"/>
  <c r="K37" i="6"/>
  <c r="K44" i="6" s="1"/>
  <c r="J37" i="6"/>
  <c r="J44" i="6" s="1"/>
  <c r="I37" i="6"/>
  <c r="I44" i="6" s="1"/>
  <c r="H37" i="6"/>
  <c r="H44" i="6" s="1"/>
  <c r="G37" i="6"/>
  <c r="F37" i="6"/>
  <c r="F44" i="6" s="1"/>
  <c r="E37" i="6"/>
  <c r="E44" i="6" s="1"/>
  <c r="D37" i="6"/>
  <c r="D44" i="6" s="1"/>
  <c r="C37" i="6"/>
  <c r="C44" i="6" s="1"/>
  <c r="I26" i="6"/>
  <c r="I45" i="6" s="1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AA45" i="6" s="1"/>
  <c r="Y13" i="6"/>
  <c r="Y26" i="6" s="1"/>
  <c r="Y45" i="6" s="1"/>
  <c r="X13" i="6"/>
  <c r="X26" i="6" s="1"/>
  <c r="W13" i="6"/>
  <c r="W26" i="6" s="1"/>
  <c r="V13" i="6"/>
  <c r="V26" i="6" s="1"/>
  <c r="U13" i="6"/>
  <c r="U26" i="6" s="1"/>
  <c r="U45" i="6" s="1"/>
  <c r="T13" i="6"/>
  <c r="T26" i="6" s="1"/>
  <c r="T45" i="6" s="1"/>
  <c r="S13" i="6"/>
  <c r="S26" i="6" s="1"/>
  <c r="S45" i="6" s="1"/>
  <c r="R13" i="6"/>
  <c r="Q13" i="6"/>
  <c r="Q26" i="6" s="1"/>
  <c r="Q45" i="6" s="1"/>
  <c r="P13" i="6"/>
  <c r="P26" i="6" s="1"/>
  <c r="O13" i="6"/>
  <c r="O26" i="6" s="1"/>
  <c r="N13" i="6"/>
  <c r="N26" i="6" s="1"/>
  <c r="M13" i="6"/>
  <c r="M26" i="6" s="1"/>
  <c r="M45" i="6" s="1"/>
  <c r="L13" i="6"/>
  <c r="L26" i="6" s="1"/>
  <c r="L45" i="6" s="1"/>
  <c r="K13" i="6"/>
  <c r="K26" i="6" s="1"/>
  <c r="K45" i="6" s="1"/>
  <c r="J13" i="6"/>
  <c r="I13" i="6"/>
  <c r="H13" i="6"/>
  <c r="H26" i="6" s="1"/>
  <c r="G13" i="6"/>
  <c r="G26" i="6" s="1"/>
  <c r="F13" i="6"/>
  <c r="F26" i="6" s="1"/>
  <c r="E13" i="6"/>
  <c r="E26" i="6" s="1"/>
  <c r="E45" i="6" s="1"/>
  <c r="D13" i="6"/>
  <c r="D26" i="6" s="1"/>
  <c r="D45" i="6" s="1"/>
  <c r="C13" i="6"/>
  <c r="C26" i="6" s="1"/>
  <c r="C45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J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Z37" i="7" s="1"/>
  <c r="W37" i="7"/>
  <c r="V37" i="7"/>
  <c r="V44" i="7" s="1"/>
  <c r="U37" i="7"/>
  <c r="U44" i="7" s="1"/>
  <c r="T37" i="7"/>
  <c r="S37" i="7"/>
  <c r="R37" i="7"/>
  <c r="R44" i="7" s="1"/>
  <c r="Q37" i="7"/>
  <c r="Q44" i="7" s="1"/>
  <c r="P37" i="7"/>
  <c r="P44" i="7" s="1"/>
  <c r="O37" i="7"/>
  <c r="N37" i="7"/>
  <c r="N44" i="7" s="1"/>
  <c r="M37" i="7"/>
  <c r="M44" i="7" s="1"/>
  <c r="L37" i="7"/>
  <c r="K37" i="7"/>
  <c r="J37" i="7"/>
  <c r="I37" i="7"/>
  <c r="I44" i="7" s="1"/>
  <c r="H37" i="7"/>
  <c r="H44" i="7" s="1"/>
  <c r="G37" i="7"/>
  <c r="F37" i="7"/>
  <c r="F44" i="7" s="1"/>
  <c r="E37" i="7"/>
  <c r="E44" i="7" s="1"/>
  <c r="D37" i="7"/>
  <c r="C37" i="7"/>
  <c r="I26" i="7"/>
  <c r="I45" i="7" s="1"/>
  <c r="C26" i="7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AA45" i="7" s="1"/>
  <c r="Y13" i="7"/>
  <c r="Y26" i="7" s="1"/>
  <c r="Y45" i="7" s="1"/>
  <c r="X13" i="7"/>
  <c r="X26" i="7" s="1"/>
  <c r="W13" i="7"/>
  <c r="W26" i="7" s="1"/>
  <c r="V13" i="7"/>
  <c r="V26" i="7" s="1"/>
  <c r="U13" i="7"/>
  <c r="U26" i="7" s="1"/>
  <c r="U45" i="7" s="1"/>
  <c r="T13" i="7"/>
  <c r="T26" i="7" s="1"/>
  <c r="S13" i="7"/>
  <c r="S26" i="7" s="1"/>
  <c r="R13" i="7"/>
  <c r="Q13" i="7"/>
  <c r="Q26" i="7" s="1"/>
  <c r="Q45" i="7" s="1"/>
  <c r="P13" i="7"/>
  <c r="P26" i="7" s="1"/>
  <c r="O13" i="7"/>
  <c r="O26" i="7" s="1"/>
  <c r="N13" i="7"/>
  <c r="N26" i="7" s="1"/>
  <c r="M13" i="7"/>
  <c r="M26" i="7" s="1"/>
  <c r="M45" i="7" s="1"/>
  <c r="L13" i="7"/>
  <c r="L26" i="7" s="1"/>
  <c r="K13" i="7"/>
  <c r="K26" i="7" s="1"/>
  <c r="J13" i="7"/>
  <c r="I13" i="7"/>
  <c r="H13" i="7"/>
  <c r="H26" i="7" s="1"/>
  <c r="G13" i="7"/>
  <c r="G26" i="7" s="1"/>
  <c r="F13" i="7"/>
  <c r="F26" i="7" s="1"/>
  <c r="E13" i="7"/>
  <c r="E26" i="7" s="1"/>
  <c r="E45" i="7" s="1"/>
  <c r="D13" i="7"/>
  <c r="D26" i="7" s="1"/>
  <c r="C13" i="7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AA43" i="8"/>
  <c r="Y43" i="8"/>
  <c r="X43" i="8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Z37" i="8" s="1"/>
  <c r="X37" i="8"/>
  <c r="W37" i="8"/>
  <c r="V37" i="8"/>
  <c r="V44" i="8" s="1"/>
  <c r="U37" i="8"/>
  <c r="U44" i="8" s="1"/>
  <c r="T37" i="8"/>
  <c r="S37" i="8"/>
  <c r="R37" i="8"/>
  <c r="R44" i="8" s="1"/>
  <c r="Q37" i="8"/>
  <c r="P37" i="8"/>
  <c r="O37" i="8"/>
  <c r="N37" i="8"/>
  <c r="N44" i="8" s="1"/>
  <c r="M37" i="8"/>
  <c r="M44" i="8" s="1"/>
  <c r="L37" i="8"/>
  <c r="L44" i="8" s="1"/>
  <c r="K37" i="8"/>
  <c r="J37" i="8"/>
  <c r="J44" i="8" s="1"/>
  <c r="I37" i="8"/>
  <c r="H37" i="8"/>
  <c r="G37" i="8"/>
  <c r="F37" i="8"/>
  <c r="F44" i="8" s="1"/>
  <c r="E37" i="8"/>
  <c r="E44" i="8" s="1"/>
  <c r="D37" i="8"/>
  <c r="D44" i="8" s="1"/>
  <c r="C37" i="8"/>
  <c r="AA26" i="8"/>
  <c r="AA45" i="8" s="1"/>
  <c r="Y26" i="8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Y13" i="8"/>
  <c r="X13" i="8"/>
  <c r="X26" i="8" s="1"/>
  <c r="W13" i="8"/>
  <c r="W26" i="8" s="1"/>
  <c r="V13" i="8"/>
  <c r="V26" i="8" s="1"/>
  <c r="U13" i="8"/>
  <c r="U26" i="8" s="1"/>
  <c r="U45" i="8" s="1"/>
  <c r="T13" i="8"/>
  <c r="T26" i="8" s="1"/>
  <c r="S13" i="8"/>
  <c r="S26" i="8" s="1"/>
  <c r="R13" i="8"/>
  <c r="Q13" i="8"/>
  <c r="Q26" i="8" s="1"/>
  <c r="P13" i="8"/>
  <c r="P26" i="8" s="1"/>
  <c r="O13" i="8"/>
  <c r="O26" i="8" s="1"/>
  <c r="N13" i="8"/>
  <c r="N26" i="8" s="1"/>
  <c r="M13" i="8"/>
  <c r="M26" i="8" s="1"/>
  <c r="M45" i="8" s="1"/>
  <c r="L13" i="8"/>
  <c r="L26" i="8" s="1"/>
  <c r="K13" i="8"/>
  <c r="K26" i="8" s="1"/>
  <c r="J13" i="8"/>
  <c r="I13" i="8"/>
  <c r="I26" i="8" s="1"/>
  <c r="H13" i="8"/>
  <c r="H26" i="8" s="1"/>
  <c r="G13" i="8"/>
  <c r="G26" i="8" s="1"/>
  <c r="F13" i="8"/>
  <c r="F26" i="8" s="1"/>
  <c r="E13" i="8"/>
  <c r="E26" i="8" s="1"/>
  <c r="E45" i="8" s="1"/>
  <c r="D13" i="8"/>
  <c r="D26" i="8" s="1"/>
  <c r="C13" i="8"/>
  <c r="C26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R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Y37" i="9"/>
  <c r="Y44" i="9" s="1"/>
  <c r="X37" i="9"/>
  <c r="W37" i="9"/>
  <c r="W44" i="9" s="1"/>
  <c r="V37" i="9"/>
  <c r="V44" i="9" s="1"/>
  <c r="U37" i="9"/>
  <c r="T37" i="9"/>
  <c r="T44" i="9" s="1"/>
  <c r="S37" i="9"/>
  <c r="S44" i="9" s="1"/>
  <c r="R37" i="9"/>
  <c r="Q37" i="9"/>
  <c r="Q44" i="9" s="1"/>
  <c r="P37" i="9"/>
  <c r="P44" i="9" s="1"/>
  <c r="O37" i="9"/>
  <c r="N37" i="9"/>
  <c r="N44" i="9" s="1"/>
  <c r="M37" i="9"/>
  <c r="L37" i="9"/>
  <c r="L44" i="9" s="1"/>
  <c r="K37" i="9"/>
  <c r="K44" i="9" s="1"/>
  <c r="J37" i="9"/>
  <c r="J44" i="9" s="1"/>
  <c r="I37" i="9"/>
  <c r="I44" i="9" s="1"/>
  <c r="H37" i="9"/>
  <c r="H44" i="9" s="1"/>
  <c r="G37" i="9"/>
  <c r="F37" i="9"/>
  <c r="F44" i="9" s="1"/>
  <c r="E37" i="9"/>
  <c r="D37" i="9"/>
  <c r="D44" i="9" s="1"/>
  <c r="C37" i="9"/>
  <c r="C44" i="9" s="1"/>
  <c r="I26" i="9"/>
  <c r="I45" i="9" s="1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Y13" i="9"/>
  <c r="Y26" i="9" s="1"/>
  <c r="Y45" i="9" s="1"/>
  <c r="X13" i="9"/>
  <c r="W13" i="9"/>
  <c r="W26" i="9" s="1"/>
  <c r="V13" i="9"/>
  <c r="V26" i="9" s="1"/>
  <c r="V45" i="9" s="1"/>
  <c r="U13" i="9"/>
  <c r="T13" i="9"/>
  <c r="T26" i="9" s="1"/>
  <c r="T45" i="9" s="1"/>
  <c r="S13" i="9"/>
  <c r="S26" i="9" s="1"/>
  <c r="S45" i="9" s="1"/>
  <c r="R13" i="9"/>
  <c r="Q13" i="9"/>
  <c r="Q26" i="9" s="1"/>
  <c r="P13" i="9"/>
  <c r="P26" i="9" s="1"/>
  <c r="O13" i="9"/>
  <c r="O26" i="9" s="1"/>
  <c r="N13" i="9"/>
  <c r="N26" i="9" s="1"/>
  <c r="N45" i="9" s="1"/>
  <c r="M13" i="9"/>
  <c r="L13" i="9"/>
  <c r="L26" i="9" s="1"/>
  <c r="L45" i="9" s="1"/>
  <c r="K13" i="9"/>
  <c r="K26" i="9" s="1"/>
  <c r="K45" i="9" s="1"/>
  <c r="J13" i="9"/>
  <c r="I13" i="9"/>
  <c r="H13" i="9"/>
  <c r="H26" i="9" s="1"/>
  <c r="G13" i="9"/>
  <c r="G26" i="9" s="1"/>
  <c r="F13" i="9"/>
  <c r="F26" i="9" s="1"/>
  <c r="F45" i="9" s="1"/>
  <c r="E13" i="9"/>
  <c r="D13" i="9"/>
  <c r="D26" i="9" s="1"/>
  <c r="D45" i="9" s="1"/>
  <c r="C13" i="9"/>
  <c r="C26" i="9" s="1"/>
  <c r="C45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L44" i="10"/>
  <c r="K44" i="10"/>
  <c r="K45" i="10" s="1"/>
  <c r="AA43" i="10"/>
  <c r="Z43" i="10"/>
  <c r="Y43" i="10"/>
  <c r="X43" i="10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Y44" i="10" s="1"/>
  <c r="X37" i="10"/>
  <c r="W37" i="10"/>
  <c r="V37" i="10"/>
  <c r="V44" i="10" s="1"/>
  <c r="U37" i="10"/>
  <c r="U44" i="10" s="1"/>
  <c r="T37" i="10"/>
  <c r="T44" i="10" s="1"/>
  <c r="S37" i="10"/>
  <c r="S44" i="10" s="1"/>
  <c r="R37" i="10"/>
  <c r="Q37" i="10"/>
  <c r="Q44" i="10" s="1"/>
  <c r="P37" i="10"/>
  <c r="P44" i="10" s="1"/>
  <c r="O37" i="10"/>
  <c r="N37" i="10"/>
  <c r="N44" i="10" s="1"/>
  <c r="M37" i="10"/>
  <c r="M44" i="10" s="1"/>
  <c r="L37" i="10"/>
  <c r="K37" i="10"/>
  <c r="J37" i="10"/>
  <c r="J44" i="10" s="1"/>
  <c r="I37" i="10"/>
  <c r="I44" i="10" s="1"/>
  <c r="H37" i="10"/>
  <c r="H44" i="10" s="1"/>
  <c r="G37" i="10"/>
  <c r="F37" i="10"/>
  <c r="F44" i="10" s="1"/>
  <c r="E37" i="10"/>
  <c r="E44" i="10" s="1"/>
  <c r="D37" i="10"/>
  <c r="D44" i="10" s="1"/>
  <c r="C37" i="10"/>
  <c r="C44" i="10" s="1"/>
  <c r="I26" i="10"/>
  <c r="I45" i="10" s="1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E26" i="10" s="1"/>
  <c r="E45" i="10" s="1"/>
  <c r="D25" i="10"/>
  <c r="C25" i="10"/>
  <c r="AA13" i="10"/>
  <c r="AA26" i="10" s="1"/>
  <c r="AA45" i="10" s="1"/>
  <c r="Y13" i="10"/>
  <c r="Y26" i="10" s="1"/>
  <c r="X13" i="10"/>
  <c r="W13" i="10"/>
  <c r="W26" i="10" s="1"/>
  <c r="V13" i="10"/>
  <c r="V26" i="10" s="1"/>
  <c r="U13" i="10"/>
  <c r="U26" i="10" s="1"/>
  <c r="U45" i="10" s="1"/>
  <c r="T13" i="10"/>
  <c r="T26" i="10" s="1"/>
  <c r="T45" i="10" s="1"/>
  <c r="S13" i="10"/>
  <c r="S26" i="10" s="1"/>
  <c r="R13" i="10"/>
  <c r="Q13" i="10"/>
  <c r="Q26" i="10" s="1"/>
  <c r="P13" i="10"/>
  <c r="P26" i="10" s="1"/>
  <c r="O13" i="10"/>
  <c r="O26" i="10" s="1"/>
  <c r="N13" i="10"/>
  <c r="N26" i="10" s="1"/>
  <c r="M13" i="10"/>
  <c r="M26" i="10" s="1"/>
  <c r="M45" i="10" s="1"/>
  <c r="L13" i="10"/>
  <c r="L26" i="10" s="1"/>
  <c r="L45" i="10" s="1"/>
  <c r="K13" i="10"/>
  <c r="K26" i="10" s="1"/>
  <c r="J13" i="10"/>
  <c r="I13" i="10"/>
  <c r="H13" i="10"/>
  <c r="H26" i="10" s="1"/>
  <c r="H45" i="10" s="1"/>
  <c r="G13" i="10"/>
  <c r="G26" i="10" s="1"/>
  <c r="F13" i="10"/>
  <c r="F26" i="10" s="1"/>
  <c r="E13" i="10"/>
  <c r="D13" i="10"/>
  <c r="D26" i="10" s="1"/>
  <c r="C13" i="10"/>
  <c r="C26" i="10" s="1"/>
  <c r="C45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L44" i="11"/>
  <c r="J44" i="11"/>
  <c r="AA43" i="11"/>
  <c r="Z43" i="11"/>
  <c r="Y43" i="11"/>
  <c r="X43" i="1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Y44" i="11" s="1"/>
  <c r="X37" i="11"/>
  <c r="W37" i="11"/>
  <c r="V37" i="11"/>
  <c r="V44" i="11" s="1"/>
  <c r="U37" i="11"/>
  <c r="U44" i="11" s="1"/>
  <c r="T37" i="11"/>
  <c r="T44" i="11" s="1"/>
  <c r="S37" i="11"/>
  <c r="S44" i="11" s="1"/>
  <c r="R37" i="11"/>
  <c r="Q37" i="11"/>
  <c r="Q44" i="11" s="1"/>
  <c r="P37" i="11"/>
  <c r="P44" i="11" s="1"/>
  <c r="O37" i="11"/>
  <c r="N37" i="11"/>
  <c r="N44" i="11" s="1"/>
  <c r="M37" i="11"/>
  <c r="M44" i="11" s="1"/>
  <c r="L37" i="11"/>
  <c r="K37" i="11"/>
  <c r="K44" i="11" s="1"/>
  <c r="J37" i="11"/>
  <c r="I37" i="11"/>
  <c r="I44" i="11" s="1"/>
  <c r="H37" i="11"/>
  <c r="H44" i="11" s="1"/>
  <c r="G37" i="11"/>
  <c r="F37" i="11"/>
  <c r="F44" i="11" s="1"/>
  <c r="E37" i="11"/>
  <c r="E44" i="11" s="1"/>
  <c r="D37" i="11"/>
  <c r="D44" i="11" s="1"/>
  <c r="C37" i="11"/>
  <c r="C44" i="11" s="1"/>
  <c r="Q26" i="11"/>
  <c r="O26" i="1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AA45" i="11" s="1"/>
  <c r="Y13" i="11"/>
  <c r="Y26" i="11" s="1"/>
  <c r="Y45" i="11" s="1"/>
  <c r="X13" i="11"/>
  <c r="W13" i="11"/>
  <c r="W26" i="11" s="1"/>
  <c r="V13" i="11"/>
  <c r="V26" i="11" s="1"/>
  <c r="V45" i="11" s="1"/>
  <c r="U13" i="11"/>
  <c r="U26" i="11" s="1"/>
  <c r="T13" i="11"/>
  <c r="T26" i="11" s="1"/>
  <c r="T45" i="11" s="1"/>
  <c r="S13" i="11"/>
  <c r="S26" i="11" s="1"/>
  <c r="R13" i="11"/>
  <c r="Q13" i="11"/>
  <c r="P13" i="11"/>
  <c r="P26" i="11" s="1"/>
  <c r="P45" i="11" s="1"/>
  <c r="O13" i="11"/>
  <c r="N13" i="11"/>
  <c r="N26" i="11" s="1"/>
  <c r="N45" i="11" s="1"/>
  <c r="M13" i="11"/>
  <c r="M26" i="11" s="1"/>
  <c r="M45" i="11" s="1"/>
  <c r="L13" i="11"/>
  <c r="L26" i="11" s="1"/>
  <c r="K13" i="11"/>
  <c r="K26" i="11" s="1"/>
  <c r="J13" i="11"/>
  <c r="I13" i="11"/>
  <c r="I26" i="11" s="1"/>
  <c r="H13" i="11"/>
  <c r="H26" i="11" s="1"/>
  <c r="H45" i="11" s="1"/>
  <c r="G13" i="11"/>
  <c r="G26" i="11" s="1"/>
  <c r="F13" i="11"/>
  <c r="F26" i="11" s="1"/>
  <c r="F45" i="11" s="1"/>
  <c r="E13" i="11"/>
  <c r="E26" i="11" s="1"/>
  <c r="E45" i="11" s="1"/>
  <c r="D13" i="11"/>
  <c r="D26" i="11" s="1"/>
  <c r="D45" i="11" s="1"/>
  <c r="C13" i="11"/>
  <c r="C26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W44" i="12"/>
  <c r="V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Y37" i="12"/>
  <c r="Y44" i="12" s="1"/>
  <c r="X37" i="12"/>
  <c r="Z37" i="12" s="1"/>
  <c r="W37" i="12"/>
  <c r="V37" i="12"/>
  <c r="U37" i="12"/>
  <c r="U44" i="12" s="1"/>
  <c r="T37" i="12"/>
  <c r="T44" i="12" s="1"/>
  <c r="S37" i="12"/>
  <c r="S44" i="12" s="1"/>
  <c r="R37" i="12"/>
  <c r="R44" i="12" s="1"/>
  <c r="Q37" i="12"/>
  <c r="Q44" i="12" s="1"/>
  <c r="P37" i="12"/>
  <c r="P44" i="12" s="1"/>
  <c r="O37" i="12"/>
  <c r="O44" i="12" s="1"/>
  <c r="N37" i="12"/>
  <c r="N44" i="12" s="1"/>
  <c r="M37" i="12"/>
  <c r="M44" i="12" s="1"/>
  <c r="L37" i="12"/>
  <c r="K37" i="12"/>
  <c r="K44" i="12" s="1"/>
  <c r="J37" i="12"/>
  <c r="J44" i="12" s="1"/>
  <c r="I37" i="12"/>
  <c r="I44" i="12" s="1"/>
  <c r="H37" i="12"/>
  <c r="H44" i="12" s="1"/>
  <c r="G37" i="12"/>
  <c r="F37" i="12"/>
  <c r="E37" i="12"/>
  <c r="E44" i="12" s="1"/>
  <c r="D37" i="12"/>
  <c r="D44" i="12" s="1"/>
  <c r="C37" i="12"/>
  <c r="C44" i="12" s="1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Y13" i="12"/>
  <c r="Y26" i="12" s="1"/>
  <c r="Y45" i="12" s="1"/>
  <c r="X13" i="12"/>
  <c r="W13" i="12"/>
  <c r="W26" i="12" s="1"/>
  <c r="V13" i="12"/>
  <c r="V26" i="12" s="1"/>
  <c r="U13" i="12"/>
  <c r="U26" i="12" s="1"/>
  <c r="T13" i="12"/>
  <c r="S13" i="12"/>
  <c r="S26" i="12" s="1"/>
  <c r="R13" i="12"/>
  <c r="Q13" i="12"/>
  <c r="Q26" i="12" s="1"/>
  <c r="Q45" i="12" s="1"/>
  <c r="P13" i="12"/>
  <c r="P26" i="12" s="1"/>
  <c r="O13" i="12"/>
  <c r="O26" i="12" s="1"/>
  <c r="O45" i="12" s="1"/>
  <c r="N13" i="12"/>
  <c r="N26" i="12" s="1"/>
  <c r="M13" i="12"/>
  <c r="M26" i="12" s="1"/>
  <c r="L13" i="12"/>
  <c r="L26" i="12" s="1"/>
  <c r="K13" i="12"/>
  <c r="K26" i="12" s="1"/>
  <c r="J13" i="12"/>
  <c r="I13" i="12"/>
  <c r="I26" i="12" s="1"/>
  <c r="I45" i="12" s="1"/>
  <c r="H13" i="12"/>
  <c r="H26" i="12" s="1"/>
  <c r="G13" i="12"/>
  <c r="G26" i="12" s="1"/>
  <c r="F13" i="12"/>
  <c r="F26" i="12" s="1"/>
  <c r="E13" i="12"/>
  <c r="E26" i="12" s="1"/>
  <c r="D13" i="12"/>
  <c r="D26" i="12" s="1"/>
  <c r="D45" i="12" s="1"/>
  <c r="C13" i="12"/>
  <c r="C26" i="12" s="1"/>
  <c r="AA50" i="13"/>
  <c r="Y50" i="13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X37" i="13"/>
  <c r="X44" i="13" s="1"/>
  <c r="X45" i="13" s="1"/>
  <c r="W37" i="13"/>
  <c r="W44" i="13" s="1"/>
  <c r="V37" i="13"/>
  <c r="V44" i="13" s="1"/>
  <c r="U37" i="13"/>
  <c r="T37" i="13"/>
  <c r="T44" i="13" s="1"/>
  <c r="S37" i="13"/>
  <c r="S44" i="13" s="1"/>
  <c r="R37" i="13"/>
  <c r="R44" i="13" s="1"/>
  <c r="Q37" i="13"/>
  <c r="Q44" i="13" s="1"/>
  <c r="P37" i="13"/>
  <c r="P44" i="13" s="1"/>
  <c r="P45" i="13" s="1"/>
  <c r="O37" i="13"/>
  <c r="N37" i="13"/>
  <c r="N44" i="13" s="1"/>
  <c r="M37" i="13"/>
  <c r="L37" i="13"/>
  <c r="L44" i="13" s="1"/>
  <c r="K37" i="13"/>
  <c r="K44" i="13" s="1"/>
  <c r="J37" i="13"/>
  <c r="I37" i="13"/>
  <c r="I44" i="13" s="1"/>
  <c r="H37" i="13"/>
  <c r="G37" i="13"/>
  <c r="F37" i="13"/>
  <c r="F44" i="13" s="1"/>
  <c r="E37" i="13"/>
  <c r="D37" i="13"/>
  <c r="D44" i="13" s="1"/>
  <c r="C37" i="13"/>
  <c r="C44" i="13" s="1"/>
  <c r="H26" i="13"/>
  <c r="AA25" i="13"/>
  <c r="Z25" i="13"/>
  <c r="Y25" i="13"/>
  <c r="X25" i="13"/>
  <c r="W25" i="13"/>
  <c r="V25" i="13"/>
  <c r="U25" i="13"/>
  <c r="T25" i="13"/>
  <c r="S25" i="13"/>
  <c r="R25" i="13"/>
  <c r="Q25" i="13"/>
  <c r="P25" i="13"/>
  <c r="O25" i="13"/>
  <c r="N25" i="13"/>
  <c r="M25" i="13"/>
  <c r="M26" i="13" s="1"/>
  <c r="L25" i="13"/>
  <c r="K25" i="13"/>
  <c r="J25" i="13"/>
  <c r="I25" i="13"/>
  <c r="H25" i="13"/>
  <c r="G25" i="13"/>
  <c r="F25" i="13"/>
  <c r="E25" i="13"/>
  <c r="D25" i="13"/>
  <c r="C25" i="13"/>
  <c r="AA13" i="13"/>
  <c r="Y13" i="13"/>
  <c r="X13" i="13"/>
  <c r="X26" i="13" s="1"/>
  <c r="W13" i="13"/>
  <c r="W26" i="13" s="1"/>
  <c r="W45" i="13" s="1"/>
  <c r="V13" i="13"/>
  <c r="U13" i="13"/>
  <c r="T13" i="13"/>
  <c r="T26" i="13" s="1"/>
  <c r="T45" i="13" s="1"/>
  <c r="S13" i="13"/>
  <c r="S26" i="13" s="1"/>
  <c r="R13" i="13"/>
  <c r="R26" i="13" s="1"/>
  <c r="R45" i="13" s="1"/>
  <c r="Q13" i="13"/>
  <c r="P13" i="13"/>
  <c r="P26" i="13" s="1"/>
  <c r="O13" i="13"/>
  <c r="O26" i="13" s="1"/>
  <c r="N13" i="13"/>
  <c r="N26" i="13" s="1"/>
  <c r="M13" i="13"/>
  <c r="L13" i="13"/>
  <c r="L26" i="13" s="1"/>
  <c r="L45" i="13" s="1"/>
  <c r="K13" i="13"/>
  <c r="J13" i="13"/>
  <c r="J26" i="13" s="1"/>
  <c r="I13" i="13"/>
  <c r="H13" i="13"/>
  <c r="G13" i="13"/>
  <c r="G26" i="13" s="1"/>
  <c r="F13" i="13"/>
  <c r="F26" i="13" s="1"/>
  <c r="E13" i="13"/>
  <c r="E26" i="13" s="1"/>
  <c r="D13" i="13"/>
  <c r="D26" i="13" s="1"/>
  <c r="C13" i="13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M44" i="14"/>
  <c r="J44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Y44" i="14" s="1"/>
  <c r="X37" i="14"/>
  <c r="X44" i="14" s="1"/>
  <c r="Z44" i="14" s="1"/>
  <c r="W37" i="14"/>
  <c r="W44" i="14" s="1"/>
  <c r="V37" i="14"/>
  <c r="U37" i="14"/>
  <c r="U44" i="14" s="1"/>
  <c r="T37" i="14"/>
  <c r="S37" i="14"/>
  <c r="S44" i="14" s="1"/>
  <c r="R37" i="14"/>
  <c r="R44" i="14" s="1"/>
  <c r="Q37" i="14"/>
  <c r="Q44" i="14" s="1"/>
  <c r="P37" i="14"/>
  <c r="P44" i="14" s="1"/>
  <c r="O37" i="14"/>
  <c r="O44" i="14" s="1"/>
  <c r="N37" i="14"/>
  <c r="M37" i="14"/>
  <c r="L37" i="14"/>
  <c r="L44" i="14" s="1"/>
  <c r="K37" i="14"/>
  <c r="K44" i="14" s="1"/>
  <c r="J37" i="14"/>
  <c r="I37" i="14"/>
  <c r="I44" i="14" s="1"/>
  <c r="H37" i="14"/>
  <c r="H44" i="14" s="1"/>
  <c r="G37" i="14"/>
  <c r="G44" i="14" s="1"/>
  <c r="F37" i="14"/>
  <c r="E37" i="14"/>
  <c r="E44" i="14" s="1"/>
  <c r="D37" i="14"/>
  <c r="D44" i="14" s="1"/>
  <c r="C37" i="14"/>
  <c r="C44" i="14" s="1"/>
  <c r="E26" i="14"/>
  <c r="E45" i="14" s="1"/>
  <c r="AA25" i="14"/>
  <c r="Y25" i="14"/>
  <c r="X25" i="14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Y13" i="14"/>
  <c r="X13" i="14"/>
  <c r="Z13" i="14" s="1"/>
  <c r="W13" i="14"/>
  <c r="W26" i="14" s="1"/>
  <c r="V13" i="14"/>
  <c r="U13" i="14"/>
  <c r="U26" i="14" s="1"/>
  <c r="U45" i="14" s="1"/>
  <c r="T13" i="14"/>
  <c r="T26" i="14" s="1"/>
  <c r="S13" i="14"/>
  <c r="R13" i="14"/>
  <c r="Q13" i="14"/>
  <c r="P13" i="14"/>
  <c r="P26" i="14" s="1"/>
  <c r="P45" i="14" s="1"/>
  <c r="O13" i="14"/>
  <c r="O26" i="14" s="1"/>
  <c r="N13" i="14"/>
  <c r="M13" i="14"/>
  <c r="M26" i="14" s="1"/>
  <c r="L13" i="14"/>
  <c r="L26" i="14" s="1"/>
  <c r="L45" i="14" s="1"/>
  <c r="K13" i="14"/>
  <c r="J13" i="14"/>
  <c r="I13" i="14"/>
  <c r="H13" i="14"/>
  <c r="H26" i="14" s="1"/>
  <c r="G13" i="14"/>
  <c r="G26" i="14" s="1"/>
  <c r="F13" i="14"/>
  <c r="E13" i="14"/>
  <c r="D13" i="14"/>
  <c r="D26" i="14" s="1"/>
  <c r="D45" i="14" s="1"/>
  <c r="C13" i="14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G44" i="15"/>
  <c r="E44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Y37" i="15"/>
  <c r="Y44" i="15" s="1"/>
  <c r="Z44" i="15" s="1"/>
  <c r="X37" i="15"/>
  <c r="X44" i="15" s="1"/>
  <c r="W37" i="15"/>
  <c r="W44" i="15" s="1"/>
  <c r="V37" i="15"/>
  <c r="U37" i="15"/>
  <c r="U44" i="15" s="1"/>
  <c r="T37" i="15"/>
  <c r="T44" i="15" s="1"/>
  <c r="S37" i="15"/>
  <c r="S44" i="15" s="1"/>
  <c r="R37" i="15"/>
  <c r="R44" i="15" s="1"/>
  <c r="Q37" i="15"/>
  <c r="Q44" i="15" s="1"/>
  <c r="P37" i="15"/>
  <c r="P44" i="15" s="1"/>
  <c r="O37" i="15"/>
  <c r="O44" i="15" s="1"/>
  <c r="N37" i="15"/>
  <c r="M37" i="15"/>
  <c r="M44" i="15" s="1"/>
  <c r="L37" i="15"/>
  <c r="K37" i="15"/>
  <c r="K44" i="15" s="1"/>
  <c r="J37" i="15"/>
  <c r="J44" i="15" s="1"/>
  <c r="I37" i="15"/>
  <c r="I44" i="15" s="1"/>
  <c r="H37" i="15"/>
  <c r="H44" i="15" s="1"/>
  <c r="G37" i="15"/>
  <c r="F37" i="15"/>
  <c r="E37" i="15"/>
  <c r="D37" i="15"/>
  <c r="D44" i="15" s="1"/>
  <c r="C37" i="15"/>
  <c r="C44" i="15" s="1"/>
  <c r="E26" i="15"/>
  <c r="E45" i="15" s="1"/>
  <c r="AA25" i="15"/>
  <c r="Y25" i="15"/>
  <c r="X25" i="15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Y13" i="15"/>
  <c r="X13" i="15"/>
  <c r="X26" i="15" s="1"/>
  <c r="X45" i="15" s="1"/>
  <c r="W13" i="15"/>
  <c r="W26" i="15" s="1"/>
  <c r="V13" i="15"/>
  <c r="V26" i="15" s="1"/>
  <c r="U13" i="15"/>
  <c r="U26" i="15" s="1"/>
  <c r="T13" i="15"/>
  <c r="T26" i="15" s="1"/>
  <c r="S13" i="15"/>
  <c r="R13" i="15"/>
  <c r="Q13" i="15"/>
  <c r="P13" i="15"/>
  <c r="P26" i="15" s="1"/>
  <c r="P45" i="15" s="1"/>
  <c r="O13" i="15"/>
  <c r="O26" i="15" s="1"/>
  <c r="N13" i="15"/>
  <c r="N26" i="15" s="1"/>
  <c r="M13" i="15"/>
  <c r="M26" i="15" s="1"/>
  <c r="L13" i="15"/>
  <c r="L26" i="15" s="1"/>
  <c r="K13" i="15"/>
  <c r="J13" i="15"/>
  <c r="J26" i="15" s="1"/>
  <c r="I13" i="15"/>
  <c r="H13" i="15"/>
  <c r="H26" i="15" s="1"/>
  <c r="H45" i="15" s="1"/>
  <c r="G13" i="15"/>
  <c r="G26" i="15" s="1"/>
  <c r="F13" i="15"/>
  <c r="F26" i="15" s="1"/>
  <c r="E13" i="15"/>
  <c r="D13" i="15"/>
  <c r="D26" i="15" s="1"/>
  <c r="C13" i="15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Y44" i="16" s="1"/>
  <c r="X37" i="16"/>
  <c r="Z37" i="16" s="1"/>
  <c r="W37" i="16"/>
  <c r="W44" i="16" s="1"/>
  <c r="V37" i="16"/>
  <c r="U37" i="16"/>
  <c r="U44" i="16" s="1"/>
  <c r="T37" i="16"/>
  <c r="T44" i="16" s="1"/>
  <c r="S37" i="16"/>
  <c r="S44" i="16" s="1"/>
  <c r="R37" i="16"/>
  <c r="R44" i="16" s="1"/>
  <c r="Q37" i="16"/>
  <c r="Q44" i="16" s="1"/>
  <c r="P37" i="16"/>
  <c r="O37" i="16"/>
  <c r="N37" i="16"/>
  <c r="M37" i="16"/>
  <c r="M44" i="16" s="1"/>
  <c r="L37" i="16"/>
  <c r="L44" i="16" s="1"/>
  <c r="K37" i="16"/>
  <c r="K44" i="16" s="1"/>
  <c r="J37" i="16"/>
  <c r="I37" i="16"/>
  <c r="I44" i="16" s="1"/>
  <c r="H37" i="16"/>
  <c r="G37" i="16"/>
  <c r="G44" i="16" s="1"/>
  <c r="F37" i="16"/>
  <c r="E37" i="16"/>
  <c r="E44" i="16" s="1"/>
  <c r="D37" i="16"/>
  <c r="D44" i="16" s="1"/>
  <c r="C37" i="16"/>
  <c r="C44" i="16" s="1"/>
  <c r="X26" i="16"/>
  <c r="Z26" i="16" s="1"/>
  <c r="AA25" i="16"/>
  <c r="Y25" i="16"/>
  <c r="X25" i="16"/>
  <c r="Z25" i="16" s="1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C26" i="16" s="1"/>
  <c r="AA13" i="16"/>
  <c r="Y13" i="16"/>
  <c r="X13" i="16"/>
  <c r="Z13" i="16" s="1"/>
  <c r="W13" i="16"/>
  <c r="W26" i="16" s="1"/>
  <c r="V13" i="16"/>
  <c r="V26" i="16" s="1"/>
  <c r="U13" i="16"/>
  <c r="T13" i="16"/>
  <c r="T26" i="16" s="1"/>
  <c r="T45" i="16" s="1"/>
  <c r="S13" i="16"/>
  <c r="R13" i="16"/>
  <c r="R26" i="16" s="1"/>
  <c r="R45" i="16" s="1"/>
  <c r="Q13" i="16"/>
  <c r="P13" i="16"/>
  <c r="P26" i="16" s="1"/>
  <c r="O13" i="16"/>
  <c r="O26" i="16" s="1"/>
  <c r="N13" i="16"/>
  <c r="N26" i="16" s="1"/>
  <c r="M13" i="16"/>
  <c r="L13" i="16"/>
  <c r="L26" i="16" s="1"/>
  <c r="L45" i="16" s="1"/>
  <c r="K13" i="16"/>
  <c r="J13" i="16"/>
  <c r="J26" i="16" s="1"/>
  <c r="I13" i="16"/>
  <c r="H13" i="16"/>
  <c r="H26" i="16" s="1"/>
  <c r="G13" i="16"/>
  <c r="G26" i="16" s="1"/>
  <c r="F13" i="16"/>
  <c r="F26" i="16" s="1"/>
  <c r="E13" i="16"/>
  <c r="D13" i="16"/>
  <c r="D26" i="16" s="1"/>
  <c r="D45" i="16" s="1"/>
  <c r="C13" i="16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X44" i="17"/>
  <c r="R44" i="17"/>
  <c r="Q44" i="17"/>
  <c r="AA43" i="17"/>
  <c r="Z43" i="17"/>
  <c r="Y43" i="17"/>
  <c r="X43" i="17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Y37" i="17"/>
  <c r="Y44" i="17" s="1"/>
  <c r="X37" i="17"/>
  <c r="W37" i="17"/>
  <c r="V37" i="17"/>
  <c r="U37" i="17"/>
  <c r="U44" i="17" s="1"/>
  <c r="T37" i="17"/>
  <c r="T44" i="17" s="1"/>
  <c r="S37" i="17"/>
  <c r="R37" i="17"/>
  <c r="Q37" i="17"/>
  <c r="P37" i="17"/>
  <c r="P44" i="17" s="1"/>
  <c r="O37" i="17"/>
  <c r="O44" i="17" s="1"/>
  <c r="N37" i="17"/>
  <c r="N44" i="17" s="1"/>
  <c r="M37" i="17"/>
  <c r="M44" i="17" s="1"/>
  <c r="L37" i="17"/>
  <c r="L44" i="17" s="1"/>
  <c r="K37" i="17"/>
  <c r="J37" i="17"/>
  <c r="J44" i="17" s="1"/>
  <c r="I37" i="17"/>
  <c r="I44" i="17" s="1"/>
  <c r="H37" i="17"/>
  <c r="H44" i="17" s="1"/>
  <c r="G37" i="17"/>
  <c r="G44" i="17" s="1"/>
  <c r="F37" i="17"/>
  <c r="F44" i="17" s="1"/>
  <c r="E37" i="17"/>
  <c r="E44" i="17" s="1"/>
  <c r="D37" i="17"/>
  <c r="D44" i="17" s="1"/>
  <c r="C37" i="17"/>
  <c r="AA25" i="17"/>
  <c r="Y25" i="17"/>
  <c r="X25" i="17"/>
  <c r="Z25" i="17" s="1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Y13" i="17"/>
  <c r="Z13" i="17" s="1"/>
  <c r="X13" i="17"/>
  <c r="W13" i="17"/>
  <c r="W26" i="17" s="1"/>
  <c r="V13" i="17"/>
  <c r="U13" i="17"/>
  <c r="U26" i="17" s="1"/>
  <c r="T13" i="17"/>
  <c r="T26" i="17" s="1"/>
  <c r="T45" i="17" s="1"/>
  <c r="S13" i="17"/>
  <c r="R13" i="17"/>
  <c r="Q13" i="17"/>
  <c r="P13" i="17"/>
  <c r="P26" i="17" s="1"/>
  <c r="O13" i="17"/>
  <c r="O26" i="17" s="1"/>
  <c r="N13" i="17"/>
  <c r="M13" i="17"/>
  <c r="M26" i="17" s="1"/>
  <c r="L13" i="17"/>
  <c r="L26" i="17" s="1"/>
  <c r="L45" i="17" s="1"/>
  <c r="K13" i="17"/>
  <c r="J13" i="17"/>
  <c r="I13" i="17"/>
  <c r="I26" i="17" s="1"/>
  <c r="H13" i="17"/>
  <c r="H26" i="17" s="1"/>
  <c r="G13" i="17"/>
  <c r="G26" i="17" s="1"/>
  <c r="G45" i="17" s="1"/>
  <c r="F13" i="17"/>
  <c r="E13" i="17"/>
  <c r="E26" i="17" s="1"/>
  <c r="D13" i="17"/>
  <c r="D26" i="17" s="1"/>
  <c r="D45" i="17" s="1"/>
  <c r="C13" i="17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X45" i="18"/>
  <c r="F45" i="18"/>
  <c r="G44" i="18"/>
  <c r="AA43" i="18"/>
  <c r="Z43" i="18"/>
  <c r="Y43" i="18"/>
  <c r="X43" i="18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Y37" i="18"/>
  <c r="Y44" i="18" s="1"/>
  <c r="X37" i="18"/>
  <c r="X44" i="18" s="1"/>
  <c r="W37" i="18"/>
  <c r="W44" i="18" s="1"/>
  <c r="V37" i="18"/>
  <c r="V44" i="18" s="1"/>
  <c r="U37" i="18"/>
  <c r="U44" i="18" s="1"/>
  <c r="T37" i="18"/>
  <c r="T44" i="18" s="1"/>
  <c r="S37" i="18"/>
  <c r="R37" i="18"/>
  <c r="R44" i="18" s="1"/>
  <c r="Q37" i="18"/>
  <c r="Q44" i="18" s="1"/>
  <c r="P37" i="18"/>
  <c r="P44" i="18" s="1"/>
  <c r="O37" i="18"/>
  <c r="O44" i="18" s="1"/>
  <c r="N37" i="18"/>
  <c r="N44" i="18" s="1"/>
  <c r="M37" i="18"/>
  <c r="M44" i="18" s="1"/>
  <c r="L37" i="18"/>
  <c r="L44" i="18" s="1"/>
  <c r="K37" i="18"/>
  <c r="K44" i="18" s="1"/>
  <c r="J37" i="18"/>
  <c r="J44" i="18" s="1"/>
  <c r="I37" i="18"/>
  <c r="I44" i="18" s="1"/>
  <c r="H37" i="18"/>
  <c r="H44" i="18" s="1"/>
  <c r="G37" i="18"/>
  <c r="F37" i="18"/>
  <c r="F44" i="18" s="1"/>
  <c r="E37" i="18"/>
  <c r="E44" i="18" s="1"/>
  <c r="D37" i="18"/>
  <c r="D44" i="18" s="1"/>
  <c r="C37" i="18"/>
  <c r="C44" i="18" s="1"/>
  <c r="Z26" i="18"/>
  <c r="AA25" i="18"/>
  <c r="Y25" i="18"/>
  <c r="Z25" i="18" s="1"/>
  <c r="X25" i="18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Y13" i="18"/>
  <c r="Y26" i="18" s="1"/>
  <c r="Y45" i="18" s="1"/>
  <c r="X13" i="18"/>
  <c r="X26" i="18" s="1"/>
  <c r="W13" i="18"/>
  <c r="W26" i="18" s="1"/>
  <c r="V13" i="18"/>
  <c r="V26" i="18" s="1"/>
  <c r="U13" i="18"/>
  <c r="U26" i="18" s="1"/>
  <c r="U45" i="18" s="1"/>
  <c r="T13" i="18"/>
  <c r="T26" i="18" s="1"/>
  <c r="T45" i="18" s="1"/>
  <c r="S13" i="18"/>
  <c r="S26" i="18" s="1"/>
  <c r="R13" i="18"/>
  <c r="R26" i="18" s="1"/>
  <c r="Q13" i="18"/>
  <c r="Q26" i="18" s="1"/>
  <c r="P13" i="18"/>
  <c r="P26" i="18" s="1"/>
  <c r="P45" i="18" s="1"/>
  <c r="O13" i="18"/>
  <c r="O26" i="18" s="1"/>
  <c r="N13" i="18"/>
  <c r="N26" i="18" s="1"/>
  <c r="M13" i="18"/>
  <c r="M26" i="18" s="1"/>
  <c r="M45" i="18" s="1"/>
  <c r="L13" i="18"/>
  <c r="L26" i="18" s="1"/>
  <c r="L45" i="18" s="1"/>
  <c r="K13" i="18"/>
  <c r="K26" i="18" s="1"/>
  <c r="J13" i="18"/>
  <c r="J26" i="18" s="1"/>
  <c r="I13" i="18"/>
  <c r="I26" i="18" s="1"/>
  <c r="H13" i="18"/>
  <c r="H26" i="18" s="1"/>
  <c r="H45" i="18" s="1"/>
  <c r="G13" i="18"/>
  <c r="G26" i="18" s="1"/>
  <c r="G45" i="18" s="1"/>
  <c r="F13" i="18"/>
  <c r="F26" i="18" s="1"/>
  <c r="E13" i="18"/>
  <c r="E26" i="18" s="1"/>
  <c r="E45" i="18" s="1"/>
  <c r="D13" i="18"/>
  <c r="D26" i="18" s="1"/>
  <c r="D45" i="18" s="1"/>
  <c r="C13" i="18"/>
  <c r="C26" i="18" s="1"/>
  <c r="AA50" i="19"/>
  <c r="Y50" i="19"/>
  <c r="X50" i="19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W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Y44" i="19" s="1"/>
  <c r="X37" i="19"/>
  <c r="X44" i="19" s="1"/>
  <c r="W37" i="19"/>
  <c r="V37" i="19"/>
  <c r="V44" i="19" s="1"/>
  <c r="U37" i="19"/>
  <c r="U44" i="19" s="1"/>
  <c r="T37" i="19"/>
  <c r="T44" i="19" s="1"/>
  <c r="S37" i="19"/>
  <c r="S44" i="19" s="1"/>
  <c r="R37" i="19"/>
  <c r="R44" i="19" s="1"/>
  <c r="Q37" i="19"/>
  <c r="Q44" i="19" s="1"/>
  <c r="P37" i="19"/>
  <c r="P44" i="19" s="1"/>
  <c r="O37" i="19"/>
  <c r="O44" i="19" s="1"/>
  <c r="N37" i="19"/>
  <c r="N44" i="19" s="1"/>
  <c r="M37" i="19"/>
  <c r="M44" i="19" s="1"/>
  <c r="L37" i="19"/>
  <c r="L44" i="19" s="1"/>
  <c r="K37" i="19"/>
  <c r="K44" i="19" s="1"/>
  <c r="J37" i="19"/>
  <c r="J44" i="19" s="1"/>
  <c r="I37" i="19"/>
  <c r="H37" i="19"/>
  <c r="H44" i="19" s="1"/>
  <c r="G37" i="19"/>
  <c r="G44" i="19" s="1"/>
  <c r="F37" i="19"/>
  <c r="F44" i="19" s="1"/>
  <c r="E37" i="19"/>
  <c r="E44" i="19" s="1"/>
  <c r="D37" i="19"/>
  <c r="D44" i="19" s="1"/>
  <c r="C37" i="19"/>
  <c r="C44" i="19" s="1"/>
  <c r="Y26" i="19"/>
  <c r="T26" i="19"/>
  <c r="AA25" i="19"/>
  <c r="Z25" i="19"/>
  <c r="Y25" i="19"/>
  <c r="X25" i="19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AA45" i="19" s="1"/>
  <c r="Y13" i="19"/>
  <c r="X13" i="19"/>
  <c r="X26" i="19" s="1"/>
  <c r="X45" i="19" s="1"/>
  <c r="W13" i="19"/>
  <c r="W26" i="19" s="1"/>
  <c r="V13" i="19"/>
  <c r="V26" i="19" s="1"/>
  <c r="U13" i="19"/>
  <c r="U26" i="19" s="1"/>
  <c r="U45" i="19" s="1"/>
  <c r="T13" i="19"/>
  <c r="S13" i="19"/>
  <c r="S26" i="19" s="1"/>
  <c r="R13" i="19"/>
  <c r="R26" i="19" s="1"/>
  <c r="R45" i="19" s="1"/>
  <c r="Q13" i="19"/>
  <c r="Q26" i="19" s="1"/>
  <c r="P13" i="19"/>
  <c r="P26" i="19" s="1"/>
  <c r="P45" i="19" s="1"/>
  <c r="O13" i="19"/>
  <c r="O26" i="19" s="1"/>
  <c r="N13" i="19"/>
  <c r="N26" i="19" s="1"/>
  <c r="M13" i="19"/>
  <c r="M26" i="19" s="1"/>
  <c r="M45" i="19" s="1"/>
  <c r="L13" i="19"/>
  <c r="L26" i="19" s="1"/>
  <c r="K13" i="19"/>
  <c r="K26" i="19" s="1"/>
  <c r="J13" i="19"/>
  <c r="J26" i="19" s="1"/>
  <c r="J45" i="19" s="1"/>
  <c r="I13" i="19"/>
  <c r="I26" i="19" s="1"/>
  <c r="H13" i="19"/>
  <c r="H26" i="19" s="1"/>
  <c r="H45" i="19" s="1"/>
  <c r="G13" i="19"/>
  <c r="G26" i="19" s="1"/>
  <c r="F13" i="19"/>
  <c r="F26" i="19" s="1"/>
  <c r="E13" i="19"/>
  <c r="E26" i="19" s="1"/>
  <c r="E45" i="19" s="1"/>
  <c r="D13" i="19"/>
  <c r="D26" i="19" s="1"/>
  <c r="D45" i="19" s="1"/>
  <c r="C13" i="19"/>
  <c r="C26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V45" i="20"/>
  <c r="G44" i="20"/>
  <c r="F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Y44" i="20" s="1"/>
  <c r="X37" i="20"/>
  <c r="X44" i="20" s="1"/>
  <c r="Z44" i="20" s="1"/>
  <c r="W37" i="20"/>
  <c r="W44" i="20" s="1"/>
  <c r="V37" i="20"/>
  <c r="V44" i="20" s="1"/>
  <c r="U37" i="20"/>
  <c r="U44" i="20" s="1"/>
  <c r="T37" i="20"/>
  <c r="T44" i="20" s="1"/>
  <c r="S37" i="20"/>
  <c r="S44" i="20" s="1"/>
  <c r="R37" i="20"/>
  <c r="R44" i="20" s="1"/>
  <c r="Q37" i="20"/>
  <c r="Q44" i="20" s="1"/>
  <c r="P37" i="20"/>
  <c r="P44" i="20" s="1"/>
  <c r="O37" i="20"/>
  <c r="O44" i="20" s="1"/>
  <c r="N37" i="20"/>
  <c r="N44" i="20" s="1"/>
  <c r="N45" i="20" s="1"/>
  <c r="M37" i="20"/>
  <c r="M44" i="20" s="1"/>
  <c r="L37" i="20"/>
  <c r="L44" i="20" s="1"/>
  <c r="K37" i="20"/>
  <c r="K44" i="20" s="1"/>
  <c r="J37" i="20"/>
  <c r="J44" i="20" s="1"/>
  <c r="I37" i="20"/>
  <c r="I44" i="20" s="1"/>
  <c r="H37" i="20"/>
  <c r="H44" i="20" s="1"/>
  <c r="G37" i="20"/>
  <c r="F37" i="20"/>
  <c r="E37" i="20"/>
  <c r="E44" i="20" s="1"/>
  <c r="D37" i="20"/>
  <c r="D44" i="20" s="1"/>
  <c r="C37" i="20"/>
  <c r="C44" i="20" s="1"/>
  <c r="AA25" i="20"/>
  <c r="Z25" i="20"/>
  <c r="Y25" i="20"/>
  <c r="X25" i="20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J26" i="20" s="1"/>
  <c r="J45" i="20" s="1"/>
  <c r="I25" i="20"/>
  <c r="H25" i="20"/>
  <c r="G25" i="20"/>
  <c r="F25" i="20"/>
  <c r="E25" i="20"/>
  <c r="D25" i="20"/>
  <c r="C25" i="20"/>
  <c r="AA13" i="20"/>
  <c r="Y13" i="20"/>
  <c r="Y26" i="20" s="1"/>
  <c r="X13" i="20"/>
  <c r="X26" i="20" s="1"/>
  <c r="W13" i="20"/>
  <c r="W26" i="20" s="1"/>
  <c r="V13" i="20"/>
  <c r="V26" i="20" s="1"/>
  <c r="U13" i="20"/>
  <c r="U26" i="20" s="1"/>
  <c r="T13" i="20"/>
  <c r="T26" i="20" s="1"/>
  <c r="T45" i="20" s="1"/>
  <c r="S13" i="20"/>
  <c r="S26" i="20" s="1"/>
  <c r="S45" i="20" s="1"/>
  <c r="R13" i="20"/>
  <c r="Q13" i="20"/>
  <c r="Q26" i="20" s="1"/>
  <c r="P13" i="20"/>
  <c r="P26" i="20" s="1"/>
  <c r="P45" i="20" s="1"/>
  <c r="O13" i="20"/>
  <c r="O26" i="20" s="1"/>
  <c r="N13" i="20"/>
  <c r="N26" i="20" s="1"/>
  <c r="M13" i="20"/>
  <c r="M26" i="20" s="1"/>
  <c r="L13" i="20"/>
  <c r="L26" i="20" s="1"/>
  <c r="L45" i="20" s="1"/>
  <c r="K13" i="20"/>
  <c r="K26" i="20" s="1"/>
  <c r="K45" i="20" s="1"/>
  <c r="J13" i="20"/>
  <c r="I13" i="20"/>
  <c r="I26" i="20" s="1"/>
  <c r="H13" i="20"/>
  <c r="H26" i="20" s="1"/>
  <c r="H45" i="20" s="1"/>
  <c r="G13" i="20"/>
  <c r="G26" i="20" s="1"/>
  <c r="F13" i="20"/>
  <c r="F26" i="20" s="1"/>
  <c r="F45" i="20" s="1"/>
  <c r="E13" i="20"/>
  <c r="E26" i="20" s="1"/>
  <c r="D13" i="20"/>
  <c r="D26" i="20" s="1"/>
  <c r="C13" i="20"/>
  <c r="C26" i="20" s="1"/>
  <c r="C45" i="20" s="1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P45" i="21"/>
  <c r="F44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Y37" i="21"/>
  <c r="Y44" i="21" s="1"/>
  <c r="X37" i="21"/>
  <c r="W37" i="21"/>
  <c r="W44" i="21" s="1"/>
  <c r="V37" i="21"/>
  <c r="V44" i="21" s="1"/>
  <c r="U37" i="21"/>
  <c r="U44" i="21" s="1"/>
  <c r="T37" i="21"/>
  <c r="S37" i="21"/>
  <c r="S44" i="21" s="1"/>
  <c r="R37" i="21"/>
  <c r="R44" i="21" s="1"/>
  <c r="Q37" i="21"/>
  <c r="Q44" i="21" s="1"/>
  <c r="P37" i="21"/>
  <c r="P44" i="21" s="1"/>
  <c r="O37" i="21"/>
  <c r="N37" i="21"/>
  <c r="N44" i="21" s="1"/>
  <c r="M37" i="21"/>
  <c r="M44" i="21" s="1"/>
  <c r="L37" i="21"/>
  <c r="L44" i="21" s="1"/>
  <c r="K37" i="21"/>
  <c r="K44" i="21" s="1"/>
  <c r="J37" i="21"/>
  <c r="J44" i="21" s="1"/>
  <c r="I37" i="21"/>
  <c r="I44" i="21" s="1"/>
  <c r="H37" i="21"/>
  <c r="H44" i="21" s="1"/>
  <c r="G37" i="21"/>
  <c r="G44" i="21" s="1"/>
  <c r="F37" i="21"/>
  <c r="E37" i="21"/>
  <c r="E44" i="21" s="1"/>
  <c r="D37" i="21"/>
  <c r="D44" i="21" s="1"/>
  <c r="C37" i="21"/>
  <c r="C44" i="21" s="1"/>
  <c r="AA25" i="21"/>
  <c r="Z25" i="21"/>
  <c r="Y25" i="21"/>
  <c r="X25" i="21"/>
  <c r="W25" i="21"/>
  <c r="V25" i="21"/>
  <c r="U25" i="21"/>
  <c r="T25" i="21"/>
  <c r="S25" i="21"/>
  <c r="R25" i="21"/>
  <c r="R26" i="21" s="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Y13" i="21"/>
  <c r="Y26" i="21" s="1"/>
  <c r="X13" i="21"/>
  <c r="X26" i="21" s="1"/>
  <c r="W13" i="21"/>
  <c r="W26" i="21" s="1"/>
  <c r="V13" i="21"/>
  <c r="V26" i="21" s="1"/>
  <c r="U13" i="21"/>
  <c r="T13" i="21"/>
  <c r="T26" i="21" s="1"/>
  <c r="S13" i="21"/>
  <c r="S26" i="21" s="1"/>
  <c r="R13" i="21"/>
  <c r="Q13" i="21"/>
  <c r="Q26" i="21" s="1"/>
  <c r="P13" i="21"/>
  <c r="P26" i="21" s="1"/>
  <c r="O13" i="21"/>
  <c r="O26" i="21" s="1"/>
  <c r="N13" i="21"/>
  <c r="N26" i="21" s="1"/>
  <c r="M13" i="21"/>
  <c r="M26" i="21" s="1"/>
  <c r="M45" i="21" s="1"/>
  <c r="L13" i="21"/>
  <c r="L26" i="21" s="1"/>
  <c r="K13" i="21"/>
  <c r="K26" i="21" s="1"/>
  <c r="J13" i="21"/>
  <c r="J26" i="21" s="1"/>
  <c r="I13" i="21"/>
  <c r="I26" i="21" s="1"/>
  <c r="H13" i="21"/>
  <c r="H26" i="21" s="1"/>
  <c r="H45" i="21" s="1"/>
  <c r="G13" i="21"/>
  <c r="G26" i="21" s="1"/>
  <c r="F13" i="21"/>
  <c r="F26" i="21" s="1"/>
  <c r="E13" i="21"/>
  <c r="E26" i="21" s="1"/>
  <c r="E45" i="21" s="1"/>
  <c r="D13" i="21"/>
  <c r="D26" i="21" s="1"/>
  <c r="C13" i="21"/>
  <c r="C26" i="21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M45" i="22"/>
  <c r="H45" i="22"/>
  <c r="AA43" i="22"/>
  <c r="Y43" i="22"/>
  <c r="X43" i="22"/>
  <c r="Z43" i="22" s="1"/>
  <c r="W43" i="22"/>
  <c r="W44" i="22" s="1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Y37" i="22"/>
  <c r="Y44" i="22" s="1"/>
  <c r="X37" i="22"/>
  <c r="W37" i="22"/>
  <c r="V37" i="22"/>
  <c r="V44" i="22" s="1"/>
  <c r="U37" i="22"/>
  <c r="U44" i="22" s="1"/>
  <c r="T37" i="22"/>
  <c r="T44" i="22" s="1"/>
  <c r="S37" i="22"/>
  <c r="S44" i="22" s="1"/>
  <c r="R37" i="22"/>
  <c r="R44" i="22" s="1"/>
  <c r="Q37" i="22"/>
  <c r="Q44" i="22" s="1"/>
  <c r="P37" i="22"/>
  <c r="P44" i="22" s="1"/>
  <c r="O37" i="22"/>
  <c r="N37" i="22"/>
  <c r="M37" i="22"/>
  <c r="M44" i="22" s="1"/>
  <c r="L37" i="22"/>
  <c r="L44" i="22" s="1"/>
  <c r="K37" i="22"/>
  <c r="K44" i="22" s="1"/>
  <c r="J37" i="22"/>
  <c r="J44" i="22" s="1"/>
  <c r="I37" i="22"/>
  <c r="I44" i="22" s="1"/>
  <c r="H37" i="22"/>
  <c r="H44" i="22" s="1"/>
  <c r="G37" i="22"/>
  <c r="F37" i="22"/>
  <c r="F44" i="22" s="1"/>
  <c r="E37" i="22"/>
  <c r="E44" i="22" s="1"/>
  <c r="D37" i="22"/>
  <c r="D44" i="22" s="1"/>
  <c r="C37" i="22"/>
  <c r="C44" i="22" s="1"/>
  <c r="Q26" i="22"/>
  <c r="I26" i="22"/>
  <c r="AA25" i="22"/>
  <c r="Z25" i="22"/>
  <c r="Y25" i="22"/>
  <c r="X25" i="22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AA26" i="22" s="1"/>
  <c r="AA45" i="22" s="1"/>
  <c r="Y13" i="22"/>
  <c r="Y26" i="22" s="1"/>
  <c r="X13" i="22"/>
  <c r="X26" i="22" s="1"/>
  <c r="Z26" i="22" s="1"/>
  <c r="W13" i="22"/>
  <c r="W26" i="22" s="1"/>
  <c r="V13" i="22"/>
  <c r="V26" i="22" s="1"/>
  <c r="U13" i="22"/>
  <c r="U26" i="22" s="1"/>
  <c r="U45" i="22" s="1"/>
  <c r="T13" i="22"/>
  <c r="T26" i="22" s="1"/>
  <c r="T45" i="22" s="1"/>
  <c r="S13" i="22"/>
  <c r="S26" i="22" s="1"/>
  <c r="S45" i="22" s="1"/>
  <c r="R13" i="22"/>
  <c r="Q13" i="22"/>
  <c r="P13" i="22"/>
  <c r="P26" i="22" s="1"/>
  <c r="O13" i="22"/>
  <c r="O26" i="22" s="1"/>
  <c r="N13" i="22"/>
  <c r="N26" i="22" s="1"/>
  <c r="M13" i="22"/>
  <c r="M26" i="22" s="1"/>
  <c r="L13" i="22"/>
  <c r="L26" i="22" s="1"/>
  <c r="L45" i="22" s="1"/>
  <c r="K13" i="22"/>
  <c r="K26" i="22" s="1"/>
  <c r="K45" i="22" s="1"/>
  <c r="J13" i="22"/>
  <c r="I13" i="22"/>
  <c r="H13" i="22"/>
  <c r="H26" i="22" s="1"/>
  <c r="G13" i="22"/>
  <c r="G26" i="22" s="1"/>
  <c r="F13" i="22"/>
  <c r="F26" i="22" s="1"/>
  <c r="E13" i="22"/>
  <c r="E26" i="22" s="1"/>
  <c r="E45" i="22" s="1"/>
  <c r="D13" i="22"/>
  <c r="D26" i="22" s="1"/>
  <c r="D45" i="22" s="1"/>
  <c r="C13" i="22"/>
  <c r="C26" i="22" s="1"/>
  <c r="C45" i="22" s="1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Q44" i="23"/>
  <c r="O44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Y37" i="23"/>
  <c r="Y44" i="23" s="1"/>
  <c r="X37" i="23"/>
  <c r="W37" i="23"/>
  <c r="W44" i="23" s="1"/>
  <c r="V37" i="23"/>
  <c r="V44" i="23" s="1"/>
  <c r="U37" i="23"/>
  <c r="U44" i="23" s="1"/>
  <c r="T37" i="23"/>
  <c r="T44" i="23" s="1"/>
  <c r="S37" i="23"/>
  <c r="S44" i="23" s="1"/>
  <c r="R37" i="23"/>
  <c r="Q37" i="23"/>
  <c r="P37" i="23"/>
  <c r="P44" i="23" s="1"/>
  <c r="O37" i="23"/>
  <c r="N37" i="23"/>
  <c r="N44" i="23" s="1"/>
  <c r="M37" i="23"/>
  <c r="M44" i="23" s="1"/>
  <c r="L37" i="23"/>
  <c r="L44" i="23" s="1"/>
  <c r="K37" i="23"/>
  <c r="K44" i="23" s="1"/>
  <c r="J37" i="23"/>
  <c r="J44" i="23" s="1"/>
  <c r="I37" i="23"/>
  <c r="I44" i="23" s="1"/>
  <c r="H37" i="23"/>
  <c r="H44" i="23" s="1"/>
  <c r="G37" i="23"/>
  <c r="G44" i="23" s="1"/>
  <c r="F37" i="23"/>
  <c r="F44" i="23" s="1"/>
  <c r="E37" i="23"/>
  <c r="E44" i="23" s="1"/>
  <c r="D37" i="23"/>
  <c r="D44" i="23" s="1"/>
  <c r="C37" i="23"/>
  <c r="C44" i="23" s="1"/>
  <c r="J26" i="23"/>
  <c r="AA25" i="23"/>
  <c r="Y25" i="23"/>
  <c r="X25" i="23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AA26" i="23" s="1"/>
  <c r="AA45" i="23" s="1"/>
  <c r="Y13" i="23"/>
  <c r="Y26" i="23" s="1"/>
  <c r="X13" i="23"/>
  <c r="X26" i="23" s="1"/>
  <c r="W13" i="23"/>
  <c r="V13" i="23"/>
  <c r="V26" i="23" s="1"/>
  <c r="U13" i="23"/>
  <c r="U26" i="23" s="1"/>
  <c r="U45" i="23" s="1"/>
  <c r="T13" i="23"/>
  <c r="S13" i="23"/>
  <c r="R13" i="23"/>
  <c r="R26" i="23" s="1"/>
  <c r="Q13" i="23"/>
  <c r="Q26" i="23" s="1"/>
  <c r="P13" i="23"/>
  <c r="P26" i="23" s="1"/>
  <c r="O13" i="23"/>
  <c r="O26" i="23" s="1"/>
  <c r="N13" i="23"/>
  <c r="N26" i="23" s="1"/>
  <c r="M13" i="23"/>
  <c r="M26" i="23" s="1"/>
  <c r="M45" i="23" s="1"/>
  <c r="L13" i="23"/>
  <c r="L26" i="23" s="1"/>
  <c r="K13" i="23"/>
  <c r="K26" i="23" s="1"/>
  <c r="J13" i="23"/>
  <c r="I13" i="23"/>
  <c r="I26" i="23" s="1"/>
  <c r="I45" i="23" s="1"/>
  <c r="H13" i="23"/>
  <c r="H26" i="23" s="1"/>
  <c r="G13" i="23"/>
  <c r="G26" i="23" s="1"/>
  <c r="F13" i="23"/>
  <c r="F26" i="23" s="1"/>
  <c r="E13" i="23"/>
  <c r="E26" i="23" s="1"/>
  <c r="E45" i="23" s="1"/>
  <c r="D13" i="23"/>
  <c r="D26" i="23" s="1"/>
  <c r="C13" i="23"/>
  <c r="AA50" i="24"/>
  <c r="Y50" i="24"/>
  <c r="Z50" i="24" s="1"/>
  <c r="X50" i="24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G44" i="24"/>
  <c r="AA43" i="24"/>
  <c r="Y43" i="24"/>
  <c r="X43" i="24"/>
  <c r="Z43" i="24" s="1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AA44" i="24" s="1"/>
  <c r="Y37" i="24"/>
  <c r="Y44" i="24" s="1"/>
  <c r="X37" i="24"/>
  <c r="W37" i="24"/>
  <c r="W44" i="24" s="1"/>
  <c r="V37" i="24"/>
  <c r="V44" i="24" s="1"/>
  <c r="U37" i="24"/>
  <c r="U44" i="24" s="1"/>
  <c r="T37" i="24"/>
  <c r="S37" i="24"/>
  <c r="S44" i="24" s="1"/>
  <c r="R37" i="24"/>
  <c r="R44" i="24" s="1"/>
  <c r="Q37" i="24"/>
  <c r="Q44" i="24" s="1"/>
  <c r="P37" i="24"/>
  <c r="P44" i="24" s="1"/>
  <c r="O37" i="24"/>
  <c r="O44" i="24" s="1"/>
  <c r="N37" i="24"/>
  <c r="N44" i="24" s="1"/>
  <c r="M37" i="24"/>
  <c r="M44" i="24" s="1"/>
  <c r="L37" i="24"/>
  <c r="K37" i="24"/>
  <c r="K44" i="24" s="1"/>
  <c r="J37" i="24"/>
  <c r="J44" i="24" s="1"/>
  <c r="I37" i="24"/>
  <c r="I44" i="24" s="1"/>
  <c r="H37" i="24"/>
  <c r="H44" i="24" s="1"/>
  <c r="G37" i="24"/>
  <c r="F37" i="24"/>
  <c r="F44" i="24" s="1"/>
  <c r="E37" i="24"/>
  <c r="E44" i="24" s="1"/>
  <c r="D37" i="24"/>
  <c r="C37" i="24"/>
  <c r="C44" i="24" s="1"/>
  <c r="R26" i="24"/>
  <c r="R45" i="24" s="1"/>
  <c r="AA25" i="24"/>
  <c r="Y25" i="24"/>
  <c r="X25" i="24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Y13" i="24"/>
  <c r="Y26" i="24" s="1"/>
  <c r="Y45" i="24" s="1"/>
  <c r="X13" i="24"/>
  <c r="Z13" i="24" s="1"/>
  <c r="W13" i="24"/>
  <c r="V13" i="24"/>
  <c r="U13" i="24"/>
  <c r="U26" i="24" s="1"/>
  <c r="U45" i="24" s="1"/>
  <c r="T13" i="24"/>
  <c r="T26" i="24" s="1"/>
  <c r="S13" i="24"/>
  <c r="R13" i="24"/>
  <c r="Q13" i="24"/>
  <c r="Q26" i="24" s="1"/>
  <c r="Q45" i="24" s="1"/>
  <c r="P13" i="24"/>
  <c r="P26" i="24" s="1"/>
  <c r="O13" i="24"/>
  <c r="N13" i="24"/>
  <c r="M13" i="24"/>
  <c r="M26" i="24" s="1"/>
  <c r="M45" i="24" s="1"/>
  <c r="L13" i="24"/>
  <c r="L26" i="24" s="1"/>
  <c r="K13" i="24"/>
  <c r="K26" i="24" s="1"/>
  <c r="J13" i="24"/>
  <c r="J26" i="24" s="1"/>
  <c r="I13" i="24"/>
  <c r="I26" i="24" s="1"/>
  <c r="I45" i="24" s="1"/>
  <c r="H13" i="24"/>
  <c r="H26" i="24" s="1"/>
  <c r="H45" i="24" s="1"/>
  <c r="G13" i="24"/>
  <c r="F13" i="24"/>
  <c r="E13" i="24"/>
  <c r="D13" i="24"/>
  <c r="D26" i="24" s="1"/>
  <c r="C13" i="24"/>
  <c r="AA50" i="25"/>
  <c r="Y50" i="25"/>
  <c r="X50" i="25"/>
  <c r="Z50" i="25" s="1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W44" i="25"/>
  <c r="O44" i="25"/>
  <c r="G44" i="25"/>
  <c r="AA43" i="25"/>
  <c r="Y43" i="25"/>
  <c r="X43" i="25"/>
  <c r="Z43" i="25" s="1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AA44" i="25" s="1"/>
  <c r="Z37" i="25"/>
  <c r="Y37" i="25"/>
  <c r="X37" i="25"/>
  <c r="W37" i="25"/>
  <c r="V37" i="25"/>
  <c r="V44" i="25" s="1"/>
  <c r="U37" i="25"/>
  <c r="U44" i="25" s="1"/>
  <c r="T37" i="25"/>
  <c r="S37" i="25"/>
  <c r="R37" i="25"/>
  <c r="Q37" i="25"/>
  <c r="P37" i="25"/>
  <c r="O37" i="25"/>
  <c r="N37" i="25"/>
  <c r="N44" i="25" s="1"/>
  <c r="M37" i="25"/>
  <c r="M44" i="25" s="1"/>
  <c r="L37" i="25"/>
  <c r="K37" i="25"/>
  <c r="J37" i="25"/>
  <c r="I37" i="25"/>
  <c r="H37" i="25"/>
  <c r="G37" i="25"/>
  <c r="F37" i="25"/>
  <c r="F44" i="25" s="1"/>
  <c r="F45" i="25" s="1"/>
  <c r="E37" i="25"/>
  <c r="E44" i="25" s="1"/>
  <c r="D37" i="25"/>
  <c r="C37" i="25"/>
  <c r="S26" i="25"/>
  <c r="AA25" i="25"/>
  <c r="Y25" i="25"/>
  <c r="X25" i="25"/>
  <c r="Z25" i="25" s="1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Y13" i="25"/>
  <c r="Y26" i="25" s="1"/>
  <c r="X13" i="25"/>
  <c r="Z13" i="25" s="1"/>
  <c r="W13" i="25"/>
  <c r="V13" i="25"/>
  <c r="V26" i="25" s="1"/>
  <c r="U13" i="25"/>
  <c r="U26" i="25" s="1"/>
  <c r="T13" i="25"/>
  <c r="T26" i="25" s="1"/>
  <c r="S13" i="25"/>
  <c r="R13" i="25"/>
  <c r="R26" i="25" s="1"/>
  <c r="Q13" i="25"/>
  <c r="Q26" i="25" s="1"/>
  <c r="P13" i="25"/>
  <c r="P26" i="25" s="1"/>
  <c r="O13" i="25"/>
  <c r="N13" i="25"/>
  <c r="N26" i="25" s="1"/>
  <c r="N45" i="25" s="1"/>
  <c r="M13" i="25"/>
  <c r="M26" i="25" s="1"/>
  <c r="L13" i="25"/>
  <c r="L26" i="25" s="1"/>
  <c r="K13" i="25"/>
  <c r="J13" i="25"/>
  <c r="J26" i="25" s="1"/>
  <c r="I13" i="25"/>
  <c r="I26" i="25" s="1"/>
  <c r="H13" i="25"/>
  <c r="H26" i="25" s="1"/>
  <c r="G13" i="25"/>
  <c r="F13" i="25"/>
  <c r="F26" i="25" s="1"/>
  <c r="E13" i="25"/>
  <c r="E26" i="25" s="1"/>
  <c r="D13" i="25"/>
  <c r="D26" i="25" s="1"/>
  <c r="C13" i="25"/>
  <c r="AA50" i="26"/>
  <c r="Y50" i="26"/>
  <c r="X50" i="26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O44" i="26"/>
  <c r="AA43" i="26"/>
  <c r="Y43" i="26"/>
  <c r="X43" i="26"/>
  <c r="W43" i="26"/>
  <c r="V43" i="26"/>
  <c r="U43" i="26"/>
  <c r="T43" i="26"/>
  <c r="T44" i="26" s="1"/>
  <c r="S43" i="26"/>
  <c r="R43" i="26"/>
  <c r="Q43" i="26"/>
  <c r="P43" i="26"/>
  <c r="O43" i="26"/>
  <c r="N43" i="26"/>
  <c r="M43" i="26"/>
  <c r="L43" i="26"/>
  <c r="L44" i="26" s="1"/>
  <c r="K43" i="26"/>
  <c r="J43" i="26"/>
  <c r="I43" i="26"/>
  <c r="H43" i="26"/>
  <c r="G43" i="26"/>
  <c r="F43" i="26"/>
  <c r="E43" i="26"/>
  <c r="D43" i="26"/>
  <c r="D44" i="26" s="1"/>
  <c r="C43" i="26"/>
  <c r="AA37" i="26"/>
  <c r="AA44" i="26" s="1"/>
  <c r="Y37" i="26"/>
  <c r="X37" i="26"/>
  <c r="Z37" i="26" s="1"/>
  <c r="W37" i="26"/>
  <c r="W44" i="26" s="1"/>
  <c r="V37" i="26"/>
  <c r="V44" i="26" s="1"/>
  <c r="V45" i="26" s="1"/>
  <c r="U37" i="26"/>
  <c r="T37" i="26"/>
  <c r="S37" i="26"/>
  <c r="R37" i="26"/>
  <c r="R44" i="26" s="1"/>
  <c r="Q37" i="26"/>
  <c r="P37" i="26"/>
  <c r="O37" i="26"/>
  <c r="N37" i="26"/>
  <c r="N44" i="26" s="1"/>
  <c r="N45" i="26" s="1"/>
  <c r="M37" i="26"/>
  <c r="L37" i="26"/>
  <c r="K37" i="26"/>
  <c r="J37" i="26"/>
  <c r="J44" i="26" s="1"/>
  <c r="I37" i="26"/>
  <c r="I44" i="26" s="1"/>
  <c r="H37" i="26"/>
  <c r="H44" i="26" s="1"/>
  <c r="G37" i="26"/>
  <c r="G44" i="26" s="1"/>
  <c r="F37" i="26"/>
  <c r="F44" i="26" s="1"/>
  <c r="E37" i="26"/>
  <c r="D37" i="26"/>
  <c r="C37" i="26"/>
  <c r="AA25" i="26"/>
  <c r="Y25" i="26"/>
  <c r="X25" i="26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AA26" i="26" s="1"/>
  <c r="AA45" i="26" s="1"/>
  <c r="Y13" i="26"/>
  <c r="Y26" i="26" s="1"/>
  <c r="X13" i="26"/>
  <c r="W13" i="26"/>
  <c r="V13" i="26"/>
  <c r="V26" i="26" s="1"/>
  <c r="U13" i="26"/>
  <c r="U26" i="26" s="1"/>
  <c r="T13" i="26"/>
  <c r="T26" i="26" s="1"/>
  <c r="T45" i="26" s="1"/>
  <c r="S13" i="26"/>
  <c r="R13" i="26"/>
  <c r="R26" i="26" s="1"/>
  <c r="R45" i="26" s="1"/>
  <c r="Q13" i="26"/>
  <c r="Q26" i="26" s="1"/>
  <c r="P13" i="26"/>
  <c r="P26" i="26" s="1"/>
  <c r="O13" i="26"/>
  <c r="N13" i="26"/>
  <c r="N26" i="26" s="1"/>
  <c r="M13" i="26"/>
  <c r="M26" i="26" s="1"/>
  <c r="L13" i="26"/>
  <c r="L26" i="26" s="1"/>
  <c r="L45" i="26" s="1"/>
  <c r="K13" i="26"/>
  <c r="J13" i="26"/>
  <c r="J26" i="26" s="1"/>
  <c r="I13" i="26"/>
  <c r="I26" i="26" s="1"/>
  <c r="H13" i="26"/>
  <c r="H26" i="26" s="1"/>
  <c r="G13" i="26"/>
  <c r="F13" i="26"/>
  <c r="F26" i="26" s="1"/>
  <c r="E13" i="26"/>
  <c r="E26" i="26" s="1"/>
  <c r="D13" i="26"/>
  <c r="D26" i="26" s="1"/>
  <c r="D45" i="26" s="1"/>
  <c r="C13" i="26"/>
  <c r="AA50" i="27"/>
  <c r="Z50" i="27"/>
  <c r="Y50" i="27"/>
  <c r="X50" i="27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X44" i="27"/>
  <c r="Z44" i="27" s="1"/>
  <c r="W44" i="27"/>
  <c r="Q44" i="27"/>
  <c r="P44" i="27"/>
  <c r="O44" i="27"/>
  <c r="G44" i="27"/>
  <c r="AA43" i="27"/>
  <c r="Z43" i="27"/>
  <c r="Y43" i="27"/>
  <c r="X43" i="27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AA44" i="27" s="1"/>
  <c r="Z37" i="27"/>
  <c r="Y37" i="27"/>
  <c r="Y44" i="27" s="1"/>
  <c r="X37" i="27"/>
  <c r="W37" i="27"/>
  <c r="V37" i="27"/>
  <c r="V44" i="27" s="1"/>
  <c r="U37" i="27"/>
  <c r="U44" i="27" s="1"/>
  <c r="T37" i="27"/>
  <c r="S37" i="27"/>
  <c r="S44" i="27" s="1"/>
  <c r="R37" i="27"/>
  <c r="Q37" i="27"/>
  <c r="P37" i="27"/>
  <c r="O37" i="27"/>
  <c r="N37" i="27"/>
  <c r="N44" i="27" s="1"/>
  <c r="M37" i="27"/>
  <c r="M44" i="27" s="1"/>
  <c r="L37" i="27"/>
  <c r="K37" i="27"/>
  <c r="K44" i="27" s="1"/>
  <c r="J37" i="27"/>
  <c r="I37" i="27"/>
  <c r="I44" i="27" s="1"/>
  <c r="H37" i="27"/>
  <c r="H44" i="27" s="1"/>
  <c r="G37" i="27"/>
  <c r="F37" i="27"/>
  <c r="F44" i="27" s="1"/>
  <c r="E37" i="27"/>
  <c r="E44" i="27" s="1"/>
  <c r="D37" i="27"/>
  <c r="C37" i="27"/>
  <c r="C44" i="27" s="1"/>
  <c r="V26" i="27"/>
  <c r="F26" i="27"/>
  <c r="F45" i="27" s="1"/>
  <c r="AA25" i="27"/>
  <c r="Y25" i="27"/>
  <c r="X25" i="27"/>
  <c r="Z25" i="27" s="1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Y13" i="27"/>
  <c r="Y26" i="27" s="1"/>
  <c r="X13" i="27"/>
  <c r="W13" i="27"/>
  <c r="V13" i="27"/>
  <c r="U13" i="27"/>
  <c r="U26" i="27" s="1"/>
  <c r="T13" i="27"/>
  <c r="T26" i="27" s="1"/>
  <c r="S13" i="27"/>
  <c r="R13" i="27"/>
  <c r="R26" i="27" s="1"/>
  <c r="Q13" i="27"/>
  <c r="Q26" i="27" s="1"/>
  <c r="P13" i="27"/>
  <c r="P26" i="27" s="1"/>
  <c r="P45" i="27" s="1"/>
  <c r="O13" i="27"/>
  <c r="N13" i="27"/>
  <c r="N26" i="27" s="1"/>
  <c r="N45" i="27" s="1"/>
  <c r="M13" i="27"/>
  <c r="M26" i="27" s="1"/>
  <c r="L13" i="27"/>
  <c r="L26" i="27" s="1"/>
  <c r="K13" i="27"/>
  <c r="J13" i="27"/>
  <c r="J26" i="27" s="1"/>
  <c r="I13" i="27"/>
  <c r="I26" i="27" s="1"/>
  <c r="H13" i="27"/>
  <c r="H26" i="27" s="1"/>
  <c r="H45" i="27" s="1"/>
  <c r="G13" i="27"/>
  <c r="F13" i="27"/>
  <c r="E13" i="27"/>
  <c r="E26" i="27" s="1"/>
  <c r="D13" i="27"/>
  <c r="D26" i="27" s="1"/>
  <c r="C13" i="27"/>
  <c r="AA50" i="28"/>
  <c r="Y50" i="28"/>
  <c r="X50" i="28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O44" i="28"/>
  <c r="AA43" i="28"/>
  <c r="Y43" i="28"/>
  <c r="X43" i="28"/>
  <c r="Z43" i="28" s="1"/>
  <c r="W43" i="28"/>
  <c r="V43" i="28"/>
  <c r="U43" i="28"/>
  <c r="T43" i="28"/>
  <c r="S43" i="28"/>
  <c r="R43" i="28"/>
  <c r="Q43" i="28"/>
  <c r="P43" i="28"/>
  <c r="P44" i="28" s="1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AA44" i="28" s="1"/>
  <c r="Y37" i="28"/>
  <c r="Y44" i="28" s="1"/>
  <c r="X37" i="28"/>
  <c r="X44" i="28" s="1"/>
  <c r="W37" i="28"/>
  <c r="W44" i="28" s="1"/>
  <c r="V37" i="28"/>
  <c r="V44" i="28" s="1"/>
  <c r="U37" i="28"/>
  <c r="U44" i="28" s="1"/>
  <c r="T37" i="28"/>
  <c r="S37" i="28"/>
  <c r="S44" i="28" s="1"/>
  <c r="R37" i="28"/>
  <c r="R44" i="28" s="1"/>
  <c r="Q37" i="28"/>
  <c r="Q44" i="28" s="1"/>
  <c r="P37" i="28"/>
  <c r="O37" i="28"/>
  <c r="N37" i="28"/>
  <c r="N44" i="28" s="1"/>
  <c r="M37" i="28"/>
  <c r="M44" i="28" s="1"/>
  <c r="L37" i="28"/>
  <c r="K37" i="28"/>
  <c r="K44" i="28" s="1"/>
  <c r="J37" i="28"/>
  <c r="J44" i="28" s="1"/>
  <c r="I37" i="28"/>
  <c r="I44" i="28" s="1"/>
  <c r="H37" i="28"/>
  <c r="H44" i="28" s="1"/>
  <c r="G37" i="28"/>
  <c r="G44" i="28" s="1"/>
  <c r="F37" i="28"/>
  <c r="F44" i="28" s="1"/>
  <c r="E37" i="28"/>
  <c r="E44" i="28" s="1"/>
  <c r="D37" i="28"/>
  <c r="C37" i="28"/>
  <c r="C44" i="28" s="1"/>
  <c r="R26" i="28"/>
  <c r="R45" i="28" s="1"/>
  <c r="AA25" i="28"/>
  <c r="Y25" i="28"/>
  <c r="X25" i="28"/>
  <c r="Z25" i="28" s="1"/>
  <c r="W25" i="28"/>
  <c r="W26" i="28" s="1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Y13" i="28"/>
  <c r="Y26" i="28" s="1"/>
  <c r="X13" i="28"/>
  <c r="W13" i="28"/>
  <c r="V13" i="28"/>
  <c r="V26" i="28" s="1"/>
  <c r="V45" i="28" s="1"/>
  <c r="U13" i="28"/>
  <c r="U26" i="28" s="1"/>
  <c r="U45" i="28" s="1"/>
  <c r="T13" i="28"/>
  <c r="T26" i="28" s="1"/>
  <c r="S13" i="28"/>
  <c r="R13" i="28"/>
  <c r="Q13" i="28"/>
  <c r="Q26" i="28" s="1"/>
  <c r="P13" i="28"/>
  <c r="P26" i="28" s="1"/>
  <c r="P45" i="28" s="1"/>
  <c r="O13" i="28"/>
  <c r="N13" i="28"/>
  <c r="N26" i="28" s="1"/>
  <c r="N45" i="28" s="1"/>
  <c r="M13" i="28"/>
  <c r="M26" i="28" s="1"/>
  <c r="M45" i="28" s="1"/>
  <c r="L13" i="28"/>
  <c r="L26" i="28" s="1"/>
  <c r="K13" i="28"/>
  <c r="J13" i="28"/>
  <c r="J26" i="28" s="1"/>
  <c r="J45" i="28" s="1"/>
  <c r="I13" i="28"/>
  <c r="I26" i="28" s="1"/>
  <c r="H13" i="28"/>
  <c r="H26" i="28" s="1"/>
  <c r="H45" i="28" s="1"/>
  <c r="G13" i="28"/>
  <c r="F13" i="28"/>
  <c r="F26" i="28" s="1"/>
  <c r="F45" i="28" s="1"/>
  <c r="E13" i="28"/>
  <c r="E26" i="28" s="1"/>
  <c r="E45" i="28" s="1"/>
  <c r="D13" i="28"/>
  <c r="D26" i="28" s="1"/>
  <c r="C13" i="28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X44" i="1"/>
  <c r="W44" i="1"/>
  <c r="H44" i="1"/>
  <c r="G44" i="1"/>
  <c r="AA43" i="1"/>
  <c r="AA44" i="1" s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C44" i="1" s="1"/>
  <c r="AA37" i="1"/>
  <c r="Z37" i="1"/>
  <c r="Y37" i="1"/>
  <c r="X37" i="1"/>
  <c r="W37" i="1"/>
  <c r="V37" i="1"/>
  <c r="V44" i="1" s="1"/>
  <c r="U37" i="1"/>
  <c r="U44" i="1" s="1"/>
  <c r="T37" i="1"/>
  <c r="T44" i="1" s="1"/>
  <c r="S37" i="1"/>
  <c r="S44" i="1" s="1"/>
  <c r="R37" i="1"/>
  <c r="R44" i="1" s="1"/>
  <c r="Q37" i="1"/>
  <c r="P37" i="1"/>
  <c r="P44" i="1" s="1"/>
  <c r="O37" i="1"/>
  <c r="O44" i="1" s="1"/>
  <c r="N37" i="1"/>
  <c r="N44" i="1" s="1"/>
  <c r="M37" i="1"/>
  <c r="M44" i="1" s="1"/>
  <c r="L37" i="1"/>
  <c r="K37" i="1"/>
  <c r="J37" i="1"/>
  <c r="J44" i="1" s="1"/>
  <c r="I37" i="1"/>
  <c r="I44" i="1" s="1"/>
  <c r="H37" i="1"/>
  <c r="G37" i="1"/>
  <c r="F37" i="1"/>
  <c r="F44" i="1" s="1"/>
  <c r="E37" i="1"/>
  <c r="E44" i="1" s="1"/>
  <c r="D37" i="1"/>
  <c r="C37" i="1"/>
  <c r="R26" i="1"/>
  <c r="R45" i="1" s="1"/>
  <c r="J26" i="1"/>
  <c r="J45" i="1" s="1"/>
  <c r="F26" i="1"/>
  <c r="F45" i="1" s="1"/>
  <c r="AA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Y13" i="1"/>
  <c r="Y26" i="1" s="1"/>
  <c r="X13" i="1"/>
  <c r="W13" i="1"/>
  <c r="W26" i="1" s="1"/>
  <c r="W45" i="1" s="1"/>
  <c r="V13" i="1"/>
  <c r="V26" i="1" s="1"/>
  <c r="V45" i="1" s="1"/>
  <c r="U13" i="1"/>
  <c r="U26" i="1" s="1"/>
  <c r="T13" i="1"/>
  <c r="T26" i="1" s="1"/>
  <c r="S13" i="1"/>
  <c r="S26" i="1" s="1"/>
  <c r="R13" i="1"/>
  <c r="Q13" i="1"/>
  <c r="Q26" i="1" s="1"/>
  <c r="P13" i="1"/>
  <c r="P26" i="1" s="1"/>
  <c r="O13" i="1"/>
  <c r="N13" i="1"/>
  <c r="N26" i="1" s="1"/>
  <c r="M13" i="1"/>
  <c r="M26" i="1" s="1"/>
  <c r="L13" i="1"/>
  <c r="L26" i="1" s="1"/>
  <c r="K13" i="1"/>
  <c r="K26" i="1" s="1"/>
  <c r="J13" i="1"/>
  <c r="I13" i="1"/>
  <c r="I26" i="1" s="1"/>
  <c r="H13" i="1"/>
  <c r="H26" i="1" s="1"/>
  <c r="G13" i="1"/>
  <c r="F13" i="1"/>
  <c r="E13" i="1"/>
  <c r="E26" i="1" s="1"/>
  <c r="D13" i="1"/>
  <c r="D26" i="1" s="1"/>
  <c r="C13" i="1"/>
  <c r="S45" i="1" l="1"/>
  <c r="O26" i="25"/>
  <c r="O45" i="25" s="1"/>
  <c r="C26" i="23"/>
  <c r="C45" i="23" s="1"/>
  <c r="L44" i="15"/>
  <c r="L45" i="15" s="1"/>
  <c r="T26" i="12"/>
  <c r="T45" i="12" s="1"/>
  <c r="T45" i="1"/>
  <c r="D44" i="1"/>
  <c r="O26" i="28"/>
  <c r="O45" i="28" s="1"/>
  <c r="Z37" i="28"/>
  <c r="Y45" i="27"/>
  <c r="T44" i="25"/>
  <c r="F26" i="24"/>
  <c r="F45" i="24" s="1"/>
  <c r="N26" i="24"/>
  <c r="N45" i="24" s="1"/>
  <c r="V26" i="24"/>
  <c r="V45" i="24" s="1"/>
  <c r="U45" i="1"/>
  <c r="D44" i="27"/>
  <c r="D45" i="27" s="1"/>
  <c r="T44" i="27"/>
  <c r="T45" i="27" s="1"/>
  <c r="S26" i="26"/>
  <c r="S45" i="26" s="1"/>
  <c r="N44" i="22"/>
  <c r="N45" i="22" s="1"/>
  <c r="I44" i="19"/>
  <c r="AA26" i="16"/>
  <c r="G44" i="9"/>
  <c r="Q45" i="28"/>
  <c r="K26" i="27"/>
  <c r="X44" i="26"/>
  <c r="S26" i="16"/>
  <c r="F44" i="12"/>
  <c r="F45" i="12" s="1"/>
  <c r="G26" i="1"/>
  <c r="G45" i="1" s="1"/>
  <c r="O26" i="1"/>
  <c r="O45" i="1" s="1"/>
  <c r="AA26" i="28"/>
  <c r="AA45" i="28" s="1"/>
  <c r="D44" i="28"/>
  <c r="D45" i="28" s="1"/>
  <c r="L44" i="28"/>
  <c r="L45" i="28" s="1"/>
  <c r="T44" i="28"/>
  <c r="T45" i="28" s="1"/>
  <c r="C26" i="25"/>
  <c r="K26" i="25"/>
  <c r="H44" i="13"/>
  <c r="H45" i="13" s="1"/>
  <c r="G44" i="12"/>
  <c r="W45" i="8"/>
  <c r="C26" i="1"/>
  <c r="C45" i="1" s="1"/>
  <c r="S26" i="23"/>
  <c r="S45" i="23" s="1"/>
  <c r="S44" i="18"/>
  <c r="W45" i="5"/>
  <c r="E26" i="4"/>
  <c r="E45" i="4" s="1"/>
  <c r="R26" i="3"/>
  <c r="R45" i="3" s="1"/>
  <c r="Z50" i="28"/>
  <c r="D44" i="25"/>
  <c r="T26" i="23"/>
  <c r="M45" i="1"/>
  <c r="L44" i="27"/>
  <c r="L45" i="27" s="1"/>
  <c r="C26" i="26"/>
  <c r="N45" i="17"/>
  <c r="O44" i="9"/>
  <c r="J44" i="3"/>
  <c r="C26" i="27"/>
  <c r="C45" i="27" s="1"/>
  <c r="P44" i="26"/>
  <c r="P45" i="26" s="1"/>
  <c r="AA26" i="25"/>
  <c r="AA45" i="25" s="1"/>
  <c r="O45" i="24"/>
  <c r="O44" i="22"/>
  <c r="O45" i="22" s="1"/>
  <c r="T44" i="21"/>
  <c r="R26" i="20"/>
  <c r="R45" i="20" s="1"/>
  <c r="Q26" i="17"/>
  <c r="Q45" i="17" s="1"/>
  <c r="T44" i="14"/>
  <c r="T45" i="14" s="1"/>
  <c r="Q45" i="11"/>
  <c r="H45" i="1"/>
  <c r="P45" i="1"/>
  <c r="Z25" i="1"/>
  <c r="C26" i="28"/>
  <c r="C45" i="28" s="1"/>
  <c r="K26" i="28"/>
  <c r="S26" i="28"/>
  <c r="S45" i="28" s="1"/>
  <c r="E45" i="27"/>
  <c r="M45" i="27"/>
  <c r="U45" i="27"/>
  <c r="F45" i="26"/>
  <c r="C44" i="26"/>
  <c r="K44" i="26"/>
  <c r="S44" i="26"/>
  <c r="D45" i="25"/>
  <c r="T45" i="25"/>
  <c r="I44" i="25"/>
  <c r="I45" i="25" s="1"/>
  <c r="Q44" i="25"/>
  <c r="Q45" i="25" s="1"/>
  <c r="Y44" i="25"/>
  <c r="Y45" i="25" s="1"/>
  <c r="H44" i="25"/>
  <c r="P44" i="25"/>
  <c r="J45" i="24"/>
  <c r="X26" i="17"/>
  <c r="Z26" i="17" s="1"/>
  <c r="J45" i="15"/>
  <c r="J45" i="11"/>
  <c r="G44" i="10"/>
  <c r="G45" i="10" s="1"/>
  <c r="O44" i="10"/>
  <c r="W44" i="10"/>
  <c r="W26" i="25"/>
  <c r="W45" i="25" s="1"/>
  <c r="E26" i="24"/>
  <c r="E45" i="24" s="1"/>
  <c r="O26" i="5"/>
  <c r="O45" i="5" s="1"/>
  <c r="U45" i="4"/>
  <c r="W45" i="28"/>
  <c r="I45" i="27"/>
  <c r="E45" i="1"/>
  <c r="AA26" i="27"/>
  <c r="K26" i="26"/>
  <c r="K45" i="26" s="1"/>
  <c r="Y45" i="28"/>
  <c r="S26" i="27"/>
  <c r="S45" i="27" s="1"/>
  <c r="Q44" i="1"/>
  <c r="Y44" i="1"/>
  <c r="G26" i="26"/>
  <c r="G45" i="26" s="1"/>
  <c r="O26" i="26"/>
  <c r="O45" i="26" s="1"/>
  <c r="W26" i="26"/>
  <c r="W45" i="26" s="1"/>
  <c r="E45" i="25"/>
  <c r="M45" i="25"/>
  <c r="U45" i="25"/>
  <c r="J44" i="25"/>
  <c r="J45" i="25" s="1"/>
  <c r="R44" i="25"/>
  <c r="R45" i="25" s="1"/>
  <c r="C26" i="24"/>
  <c r="C45" i="24" s="1"/>
  <c r="Z26" i="21"/>
  <c r="M45" i="17"/>
  <c r="U45" i="17"/>
  <c r="Y26" i="17"/>
  <c r="Y45" i="17" s="1"/>
  <c r="E26" i="9"/>
  <c r="M26" i="9"/>
  <c r="U26" i="9"/>
  <c r="G44" i="6"/>
  <c r="G45" i="6" s="1"/>
  <c r="O44" i="6"/>
  <c r="W44" i="6"/>
  <c r="G26" i="25"/>
  <c r="G45" i="25" s="1"/>
  <c r="D45" i="1"/>
  <c r="L44" i="1"/>
  <c r="L45" i="1" s="1"/>
  <c r="G26" i="28"/>
  <c r="G45" i="28" s="1"/>
  <c r="Q45" i="27"/>
  <c r="L44" i="25"/>
  <c r="L45" i="25" s="1"/>
  <c r="Z50" i="26"/>
  <c r="N45" i="1"/>
  <c r="I45" i="28"/>
  <c r="G44" i="22"/>
  <c r="W45" i="12"/>
  <c r="AA26" i="1"/>
  <c r="AA45" i="1" s="1"/>
  <c r="K44" i="1"/>
  <c r="K45" i="1" s="1"/>
  <c r="G26" i="27"/>
  <c r="G45" i="27" s="1"/>
  <c r="O26" i="27"/>
  <c r="O45" i="27" s="1"/>
  <c r="W26" i="27"/>
  <c r="W45" i="27" s="1"/>
  <c r="V45" i="27"/>
  <c r="J44" i="27"/>
  <c r="J45" i="27" s="1"/>
  <c r="R44" i="27"/>
  <c r="R45" i="27" s="1"/>
  <c r="H45" i="26"/>
  <c r="Z25" i="26"/>
  <c r="E44" i="26"/>
  <c r="M44" i="26"/>
  <c r="U44" i="26"/>
  <c r="V45" i="25"/>
  <c r="C44" i="25"/>
  <c r="K44" i="25"/>
  <c r="S44" i="25"/>
  <c r="S45" i="25" s="1"/>
  <c r="D45" i="24"/>
  <c r="Z37" i="23"/>
  <c r="X44" i="23"/>
  <c r="Z44" i="23" s="1"/>
  <c r="I45" i="21"/>
  <c r="I45" i="19"/>
  <c r="AA44" i="18"/>
  <c r="D45" i="15"/>
  <c r="T45" i="15"/>
  <c r="V26" i="13"/>
  <c r="V45" i="13" s="1"/>
  <c r="S45" i="10"/>
  <c r="F45" i="2"/>
  <c r="V45" i="2"/>
  <c r="G26" i="24"/>
  <c r="G45" i="24" s="1"/>
  <c r="O26" i="24"/>
  <c r="W26" i="24"/>
  <c r="W45" i="24" s="1"/>
  <c r="D44" i="24"/>
  <c r="L44" i="24"/>
  <c r="L45" i="24" s="1"/>
  <c r="T44" i="24"/>
  <c r="T45" i="24" s="1"/>
  <c r="F45" i="22"/>
  <c r="V45" i="22"/>
  <c r="P45" i="22"/>
  <c r="D45" i="20"/>
  <c r="C45" i="18"/>
  <c r="K45" i="18"/>
  <c r="S45" i="18"/>
  <c r="C26" i="17"/>
  <c r="K26" i="17"/>
  <c r="S26" i="17"/>
  <c r="AA26" i="17"/>
  <c r="R26" i="17"/>
  <c r="R45" i="17" s="1"/>
  <c r="J44" i="16"/>
  <c r="J45" i="16" s="1"/>
  <c r="F44" i="14"/>
  <c r="N44" i="14"/>
  <c r="V44" i="14"/>
  <c r="J44" i="13"/>
  <c r="H45" i="12"/>
  <c r="P45" i="12"/>
  <c r="X44" i="12"/>
  <c r="Z44" i="12" s="1"/>
  <c r="G44" i="11"/>
  <c r="G45" i="11" s="1"/>
  <c r="O44" i="11"/>
  <c r="O45" i="11" s="1"/>
  <c r="W44" i="11"/>
  <c r="W45" i="11" s="1"/>
  <c r="F45" i="10"/>
  <c r="N45" i="10"/>
  <c r="V45" i="10"/>
  <c r="J26" i="8"/>
  <c r="R26" i="8"/>
  <c r="N45" i="7"/>
  <c r="V45" i="7"/>
  <c r="F45" i="6"/>
  <c r="N45" i="6"/>
  <c r="V45" i="6"/>
  <c r="G44" i="4"/>
  <c r="G45" i="4" s="1"/>
  <c r="O44" i="4"/>
  <c r="O45" i="4" s="1"/>
  <c r="W44" i="4"/>
  <c r="W45" i="4" s="1"/>
  <c r="Z25" i="24"/>
  <c r="F45" i="23"/>
  <c r="N45" i="23"/>
  <c r="V45" i="23"/>
  <c r="R44" i="23"/>
  <c r="R45" i="23" s="1"/>
  <c r="D45" i="21"/>
  <c r="L45" i="21"/>
  <c r="T45" i="21"/>
  <c r="Z44" i="17"/>
  <c r="V45" i="15"/>
  <c r="F44" i="15"/>
  <c r="F45" i="15" s="1"/>
  <c r="N44" i="15"/>
  <c r="N45" i="15" s="1"/>
  <c r="V44" i="15"/>
  <c r="N45" i="12"/>
  <c r="V45" i="12"/>
  <c r="I45" i="11"/>
  <c r="O45" i="10"/>
  <c r="W45" i="10"/>
  <c r="G45" i="9"/>
  <c r="O45" i="9"/>
  <c r="W45" i="9"/>
  <c r="AA44" i="9"/>
  <c r="T44" i="8"/>
  <c r="G44" i="7"/>
  <c r="G45" i="7" s="1"/>
  <c r="O44" i="7"/>
  <c r="O45" i="7" s="1"/>
  <c r="W44" i="7"/>
  <c r="W45" i="7" s="1"/>
  <c r="X44" i="7"/>
  <c r="Z44" i="7" s="1"/>
  <c r="J26" i="5"/>
  <c r="R26" i="5"/>
  <c r="G45" i="23"/>
  <c r="O45" i="23"/>
  <c r="O44" i="21"/>
  <c r="O45" i="21" s="1"/>
  <c r="E45" i="17"/>
  <c r="J45" i="13"/>
  <c r="Z13" i="13"/>
  <c r="I26" i="13"/>
  <c r="I45" i="13" s="1"/>
  <c r="Q26" i="13"/>
  <c r="Q45" i="13" s="1"/>
  <c r="AA44" i="12"/>
  <c r="J26" i="11"/>
  <c r="R26" i="11"/>
  <c r="R45" i="11" s="1"/>
  <c r="R44" i="10"/>
  <c r="Z37" i="4"/>
  <c r="N45" i="3"/>
  <c r="AA26" i="24"/>
  <c r="AA45" i="24" s="1"/>
  <c r="H45" i="23"/>
  <c r="P45" i="23"/>
  <c r="Z25" i="23"/>
  <c r="F45" i="21"/>
  <c r="N45" i="21"/>
  <c r="V45" i="21"/>
  <c r="G45" i="20"/>
  <c r="O45" i="20"/>
  <c r="W45" i="20"/>
  <c r="F45" i="19"/>
  <c r="N45" i="19"/>
  <c r="V45" i="19"/>
  <c r="N45" i="18"/>
  <c r="V45" i="18"/>
  <c r="F26" i="17"/>
  <c r="F45" i="17" s="1"/>
  <c r="N26" i="17"/>
  <c r="V26" i="17"/>
  <c r="V44" i="17"/>
  <c r="Z50" i="13"/>
  <c r="R44" i="11"/>
  <c r="Q45" i="10"/>
  <c r="Y45" i="10"/>
  <c r="Q45" i="9"/>
  <c r="J26" i="4"/>
  <c r="R26" i="4"/>
  <c r="J26" i="2"/>
  <c r="R26" i="2"/>
  <c r="R45" i="2" s="1"/>
  <c r="S26" i="24"/>
  <c r="S45" i="24" s="1"/>
  <c r="Q45" i="23"/>
  <c r="Y45" i="23"/>
  <c r="J26" i="22"/>
  <c r="J45" i="22" s="1"/>
  <c r="R26" i="22"/>
  <c r="R45" i="22" s="1"/>
  <c r="G45" i="21"/>
  <c r="G45" i="19"/>
  <c r="O45" i="19"/>
  <c r="O45" i="18"/>
  <c r="O45" i="17"/>
  <c r="W44" i="17"/>
  <c r="W45" i="17" s="1"/>
  <c r="I26" i="16"/>
  <c r="I45" i="16" s="1"/>
  <c r="Q26" i="16"/>
  <c r="Q45" i="16" s="1"/>
  <c r="Y26" i="16"/>
  <c r="Y45" i="16" s="1"/>
  <c r="F44" i="16"/>
  <c r="N44" i="16"/>
  <c r="N45" i="16" s="1"/>
  <c r="V44" i="16"/>
  <c r="V45" i="16" s="1"/>
  <c r="Q45" i="15"/>
  <c r="X26" i="14"/>
  <c r="D45" i="13"/>
  <c r="L44" i="12"/>
  <c r="L45" i="11"/>
  <c r="J26" i="10"/>
  <c r="J45" i="10" s="1"/>
  <c r="R26" i="10"/>
  <c r="AA45" i="9"/>
  <c r="J26" i="9"/>
  <c r="J45" i="9" s="1"/>
  <c r="R26" i="9"/>
  <c r="R45" i="9" s="1"/>
  <c r="F45" i="8"/>
  <c r="N45" i="8"/>
  <c r="V45" i="8"/>
  <c r="J26" i="7"/>
  <c r="R26" i="7"/>
  <c r="J26" i="6"/>
  <c r="J45" i="6" s="1"/>
  <c r="R26" i="6"/>
  <c r="R45" i="6" s="1"/>
  <c r="G44" i="5"/>
  <c r="G45" i="5" s="1"/>
  <c r="O44" i="5"/>
  <c r="W44" i="5"/>
  <c r="I45" i="3"/>
  <c r="AA44" i="21"/>
  <c r="AA45" i="21" s="1"/>
  <c r="Z50" i="19"/>
  <c r="Z37" i="17"/>
  <c r="K26" i="16"/>
  <c r="K45" i="16" s="1"/>
  <c r="O44" i="16"/>
  <c r="R26" i="15"/>
  <c r="R45" i="15" s="1"/>
  <c r="Z13" i="15"/>
  <c r="I26" i="15"/>
  <c r="I45" i="15" s="1"/>
  <c r="Q26" i="15"/>
  <c r="J26" i="14"/>
  <c r="J45" i="14" s="1"/>
  <c r="R26" i="14"/>
  <c r="R45" i="14" s="1"/>
  <c r="I26" i="14"/>
  <c r="I45" i="14" s="1"/>
  <c r="Q26" i="14"/>
  <c r="Q45" i="14" s="1"/>
  <c r="U26" i="13"/>
  <c r="G44" i="13"/>
  <c r="O44" i="13"/>
  <c r="AA26" i="12"/>
  <c r="AA45" i="12" s="1"/>
  <c r="J26" i="12"/>
  <c r="J45" i="12" s="1"/>
  <c r="R26" i="12"/>
  <c r="R45" i="12" s="1"/>
  <c r="U45" i="11"/>
  <c r="H44" i="8"/>
  <c r="H45" i="8" s="1"/>
  <c r="P44" i="8"/>
  <c r="P45" i="8" s="1"/>
  <c r="X44" i="8"/>
  <c r="G44" i="8"/>
  <c r="G45" i="8" s="1"/>
  <c r="O44" i="8"/>
  <c r="O45" i="8" s="1"/>
  <c r="W44" i="8"/>
  <c r="D44" i="7"/>
  <c r="L44" i="7"/>
  <c r="T44" i="7"/>
  <c r="F45" i="5"/>
  <c r="N45" i="5"/>
  <c r="E44" i="4"/>
  <c r="M44" i="4"/>
  <c r="M45" i="4" s="1"/>
  <c r="U44" i="4"/>
  <c r="R44" i="3"/>
  <c r="Z37" i="3"/>
  <c r="G44" i="2"/>
  <c r="G45" i="2" s="1"/>
  <c r="O44" i="2"/>
  <c r="O45" i="2" s="1"/>
  <c r="W44" i="2"/>
  <c r="W45" i="2" s="1"/>
  <c r="AA45" i="27"/>
  <c r="K45" i="28"/>
  <c r="K45" i="27"/>
  <c r="Z44" i="1"/>
  <c r="P45" i="24"/>
  <c r="X44" i="24"/>
  <c r="Z44" i="24" s="1"/>
  <c r="D45" i="23"/>
  <c r="L45" i="23"/>
  <c r="T45" i="23"/>
  <c r="J45" i="23"/>
  <c r="I45" i="17"/>
  <c r="K45" i="4"/>
  <c r="X26" i="28"/>
  <c r="Z13" i="28"/>
  <c r="X26" i="27"/>
  <c r="Z13" i="27"/>
  <c r="Z37" i="24"/>
  <c r="K45" i="23"/>
  <c r="X44" i="10"/>
  <c r="Z44" i="10" s="1"/>
  <c r="Z37" i="10"/>
  <c r="U26" i="21"/>
  <c r="U45" i="21" s="1"/>
  <c r="I45" i="26"/>
  <c r="Q45" i="26"/>
  <c r="H45" i="25"/>
  <c r="P45" i="25"/>
  <c r="X44" i="25"/>
  <c r="Z44" i="25" s="1"/>
  <c r="Z26" i="23"/>
  <c r="Q45" i="20"/>
  <c r="Z45" i="18"/>
  <c r="J26" i="17"/>
  <c r="J45" i="17" s="1"/>
  <c r="Z44" i="28"/>
  <c r="Q44" i="26"/>
  <c r="Y44" i="26"/>
  <c r="K45" i="24"/>
  <c r="AA45" i="17"/>
  <c r="X26" i="26"/>
  <c r="Z13" i="26"/>
  <c r="X26" i="1"/>
  <c r="Z13" i="1"/>
  <c r="X45" i="20"/>
  <c r="Z26" i="20"/>
  <c r="I45" i="1"/>
  <c r="Q45" i="1"/>
  <c r="Y45" i="1"/>
  <c r="E45" i="26"/>
  <c r="M45" i="26"/>
  <c r="U45" i="26"/>
  <c r="J45" i="26"/>
  <c r="Z43" i="26"/>
  <c r="X44" i="22"/>
  <c r="Z37" i="22"/>
  <c r="R45" i="21"/>
  <c r="Y45" i="22"/>
  <c r="J45" i="21"/>
  <c r="W45" i="19"/>
  <c r="L45" i="19"/>
  <c r="I45" i="18"/>
  <c r="Y26" i="14"/>
  <c r="Z25" i="14"/>
  <c r="P45" i="10"/>
  <c r="X26" i="10"/>
  <c r="Z13" i="10"/>
  <c r="W26" i="23"/>
  <c r="W45" i="23" s="1"/>
  <c r="W45" i="21"/>
  <c r="AA26" i="20"/>
  <c r="AA45" i="20" s="1"/>
  <c r="Q45" i="19"/>
  <c r="J45" i="18"/>
  <c r="H45" i="17"/>
  <c r="I45" i="22"/>
  <c r="Q45" i="21"/>
  <c r="Y45" i="20"/>
  <c r="W45" i="18"/>
  <c r="T45" i="19"/>
  <c r="Z44" i="19"/>
  <c r="Q45" i="18"/>
  <c r="E26" i="16"/>
  <c r="E45" i="16" s="1"/>
  <c r="M26" i="16"/>
  <c r="M45" i="16" s="1"/>
  <c r="U26" i="16"/>
  <c r="U45" i="16" s="1"/>
  <c r="X26" i="25"/>
  <c r="X26" i="24"/>
  <c r="Z13" i="23"/>
  <c r="G45" i="22"/>
  <c r="W45" i="22"/>
  <c r="X44" i="21"/>
  <c r="Z44" i="21" s="1"/>
  <c r="Z37" i="21"/>
  <c r="E45" i="20"/>
  <c r="M45" i="20"/>
  <c r="U45" i="20"/>
  <c r="I45" i="20"/>
  <c r="C45" i="19"/>
  <c r="K45" i="19"/>
  <c r="S45" i="19"/>
  <c r="Y45" i="19"/>
  <c r="Z45" i="19" s="1"/>
  <c r="R45" i="18"/>
  <c r="P45" i="17"/>
  <c r="F45" i="16"/>
  <c r="Y44" i="13"/>
  <c r="Z44" i="13" s="1"/>
  <c r="Z37" i="13"/>
  <c r="L45" i="12"/>
  <c r="C45" i="12"/>
  <c r="Q45" i="22"/>
  <c r="C45" i="21"/>
  <c r="K45" i="21"/>
  <c r="S45" i="21"/>
  <c r="Y45" i="21"/>
  <c r="Z26" i="19"/>
  <c r="AA26" i="18"/>
  <c r="Z44" i="18"/>
  <c r="S45" i="13"/>
  <c r="M45" i="12"/>
  <c r="Z37" i="20"/>
  <c r="Z37" i="19"/>
  <c r="Z37" i="18"/>
  <c r="G45" i="16"/>
  <c r="O45" i="16"/>
  <c r="W45" i="16"/>
  <c r="AA45" i="16"/>
  <c r="Y26" i="13"/>
  <c r="K45" i="12"/>
  <c r="X45" i="17"/>
  <c r="Z45" i="17" s="1"/>
  <c r="S45" i="16"/>
  <c r="G45" i="15"/>
  <c r="O45" i="15"/>
  <c r="W45" i="15"/>
  <c r="M45" i="15"/>
  <c r="C26" i="14"/>
  <c r="C45" i="14" s="1"/>
  <c r="K26" i="14"/>
  <c r="K45" i="14" s="1"/>
  <c r="S26" i="14"/>
  <c r="S45" i="14" s="1"/>
  <c r="AA45" i="14"/>
  <c r="X45" i="14"/>
  <c r="C26" i="13"/>
  <c r="C45" i="13" s="1"/>
  <c r="K26" i="13"/>
  <c r="K45" i="13" s="1"/>
  <c r="AA26" i="13"/>
  <c r="AA45" i="13" s="1"/>
  <c r="E45" i="12"/>
  <c r="S45" i="11"/>
  <c r="H45" i="14"/>
  <c r="E45" i="13"/>
  <c r="G45" i="12"/>
  <c r="S45" i="12"/>
  <c r="X44" i="11"/>
  <c r="Z44" i="11" s="1"/>
  <c r="Z37" i="11"/>
  <c r="Z13" i="22"/>
  <c r="Z13" i="21"/>
  <c r="Z13" i="20"/>
  <c r="Z13" i="19"/>
  <c r="Z13" i="18"/>
  <c r="Y26" i="15"/>
  <c r="Z25" i="15"/>
  <c r="U45" i="15"/>
  <c r="F26" i="14"/>
  <c r="N26" i="14"/>
  <c r="V26" i="14"/>
  <c r="V45" i="14" s="1"/>
  <c r="F45" i="13"/>
  <c r="N45" i="13"/>
  <c r="U45" i="12"/>
  <c r="X45" i="8"/>
  <c r="Z26" i="8"/>
  <c r="C44" i="17"/>
  <c r="K44" i="17"/>
  <c r="S44" i="17"/>
  <c r="S45" i="17" s="1"/>
  <c r="AA44" i="17"/>
  <c r="C45" i="16"/>
  <c r="H44" i="16"/>
  <c r="H45" i="16" s="1"/>
  <c r="P44" i="16"/>
  <c r="P45" i="16" s="1"/>
  <c r="X44" i="16"/>
  <c r="Z44" i="16" s="1"/>
  <c r="C26" i="15"/>
  <c r="C45" i="15" s="1"/>
  <c r="K26" i="15"/>
  <c r="K45" i="15" s="1"/>
  <c r="S26" i="15"/>
  <c r="S45" i="15" s="1"/>
  <c r="AA45" i="15"/>
  <c r="G45" i="14"/>
  <c r="O45" i="14"/>
  <c r="W45" i="14"/>
  <c r="M45" i="14"/>
  <c r="G45" i="13"/>
  <c r="O45" i="13"/>
  <c r="K45" i="11"/>
  <c r="C45" i="11"/>
  <c r="Z37" i="9"/>
  <c r="X44" i="9"/>
  <c r="Z44" i="9" s="1"/>
  <c r="Z37" i="15"/>
  <c r="Z37" i="14"/>
  <c r="E44" i="13"/>
  <c r="M44" i="13"/>
  <c r="M45" i="13" s="1"/>
  <c r="U44" i="13"/>
  <c r="U45" i="13" s="1"/>
  <c r="X26" i="11"/>
  <c r="Z13" i="11"/>
  <c r="H45" i="9"/>
  <c r="P45" i="9"/>
  <c r="X26" i="9"/>
  <c r="Z13" i="9"/>
  <c r="C45" i="8"/>
  <c r="X26" i="12"/>
  <c r="Z13" i="12"/>
  <c r="D45" i="10"/>
  <c r="D45" i="8"/>
  <c r="X44" i="6"/>
  <c r="Z44" i="6" s="1"/>
  <c r="Z37" i="6"/>
  <c r="X44" i="2"/>
  <c r="Z44" i="2" s="1"/>
  <c r="Z37" i="2"/>
  <c r="O45" i="6"/>
  <c r="W45" i="6"/>
  <c r="Z37" i="5"/>
  <c r="C44" i="8"/>
  <c r="K44" i="8"/>
  <c r="K45" i="8" s="1"/>
  <c r="S44" i="8"/>
  <c r="S45" i="8" s="1"/>
  <c r="H45" i="7"/>
  <c r="P45" i="7"/>
  <c r="X45" i="7"/>
  <c r="Z45" i="7" s="1"/>
  <c r="Z26" i="7"/>
  <c r="I44" i="5"/>
  <c r="I45" i="5" s="1"/>
  <c r="Q44" i="5"/>
  <c r="Q45" i="5" s="1"/>
  <c r="Y44" i="5"/>
  <c r="Y45" i="5" s="1"/>
  <c r="F45" i="4"/>
  <c r="N45" i="4"/>
  <c r="V45" i="4"/>
  <c r="C44" i="4"/>
  <c r="C45" i="4" s="1"/>
  <c r="K44" i="4"/>
  <c r="S44" i="4"/>
  <c r="S45" i="4" s="1"/>
  <c r="H45" i="3"/>
  <c r="P45" i="3"/>
  <c r="X45" i="3"/>
  <c r="Z45" i="3" s="1"/>
  <c r="Z26" i="3"/>
  <c r="J45" i="2"/>
  <c r="J45" i="7"/>
  <c r="R45" i="7"/>
  <c r="V45" i="5"/>
  <c r="H45" i="4"/>
  <c r="P45" i="4"/>
  <c r="X45" i="4"/>
  <c r="Z26" i="4"/>
  <c r="J45" i="3"/>
  <c r="J45" i="8"/>
  <c r="R45" i="8"/>
  <c r="D45" i="7"/>
  <c r="L45" i="7"/>
  <c r="T45" i="7"/>
  <c r="H45" i="5"/>
  <c r="P45" i="5"/>
  <c r="X45" i="5"/>
  <c r="Z26" i="5"/>
  <c r="J45" i="4"/>
  <c r="R45" i="4"/>
  <c r="D45" i="3"/>
  <c r="L45" i="3"/>
  <c r="T45" i="3"/>
  <c r="L45" i="8"/>
  <c r="T45" i="8"/>
  <c r="E44" i="9"/>
  <c r="E45" i="9" s="1"/>
  <c r="M44" i="9"/>
  <c r="M45" i="9" s="1"/>
  <c r="U44" i="9"/>
  <c r="I44" i="8"/>
  <c r="I45" i="8" s="1"/>
  <c r="Q44" i="8"/>
  <c r="Q45" i="8" s="1"/>
  <c r="Y44" i="8"/>
  <c r="Z44" i="8" s="1"/>
  <c r="Z43" i="8"/>
  <c r="F45" i="7"/>
  <c r="C44" i="7"/>
  <c r="C45" i="7" s="1"/>
  <c r="K44" i="7"/>
  <c r="K45" i="7" s="1"/>
  <c r="S44" i="7"/>
  <c r="S45" i="7" s="1"/>
  <c r="H45" i="6"/>
  <c r="P45" i="6"/>
  <c r="Z26" i="6"/>
  <c r="J45" i="5"/>
  <c r="R45" i="5"/>
  <c r="D45" i="4"/>
  <c r="L45" i="4"/>
  <c r="T45" i="4"/>
  <c r="I44" i="4"/>
  <c r="I45" i="4" s="1"/>
  <c r="Q44" i="4"/>
  <c r="Q45" i="4" s="1"/>
  <c r="Y44" i="4"/>
  <c r="Z44" i="4" s="1"/>
  <c r="F45" i="3"/>
  <c r="V45" i="3"/>
  <c r="C44" i="3"/>
  <c r="C45" i="3" s="1"/>
  <c r="K44" i="3"/>
  <c r="K45" i="3" s="1"/>
  <c r="S44" i="3"/>
  <c r="S45" i="3" s="1"/>
  <c r="H45" i="2"/>
  <c r="P45" i="2"/>
  <c r="X45" i="2"/>
  <c r="Z45" i="2" s="1"/>
  <c r="Z26" i="2"/>
  <c r="Z13" i="8"/>
  <c r="Z13" i="7"/>
  <c r="Z13" i="6"/>
  <c r="Z13" i="5"/>
  <c r="Z13" i="4"/>
  <c r="Z13" i="3"/>
  <c r="Z13" i="2"/>
  <c r="C45" i="26" l="1"/>
  <c r="K45" i="25"/>
  <c r="X45" i="6"/>
  <c r="Z45" i="6" s="1"/>
  <c r="V45" i="17"/>
  <c r="X45" i="23"/>
  <c r="Z45" i="23" s="1"/>
  <c r="C45" i="25"/>
  <c r="K45" i="17"/>
  <c r="R45" i="10"/>
  <c r="C45" i="17"/>
  <c r="Z44" i="26"/>
  <c r="N45" i="14"/>
  <c r="F45" i="14"/>
  <c r="U45" i="9"/>
  <c r="X45" i="16"/>
  <c r="Z45" i="16" s="1"/>
  <c r="AA45" i="18"/>
  <c r="Y45" i="4"/>
  <c r="Z45" i="4" s="1"/>
  <c r="X45" i="25"/>
  <c r="Z45" i="25" s="1"/>
  <c r="Z26" i="25"/>
  <c r="Z26" i="28"/>
  <c r="X45" i="28"/>
  <c r="Z45" i="28" s="1"/>
  <c r="X45" i="24"/>
  <c r="Z45" i="24" s="1"/>
  <c r="Z26" i="24"/>
  <c r="Z45" i="14"/>
  <c r="Z45" i="20"/>
  <c r="Y45" i="26"/>
  <c r="X45" i="9"/>
  <c r="Z45" i="9" s="1"/>
  <c r="Z26" i="9"/>
  <c r="X45" i="21"/>
  <c r="Z45" i="21" s="1"/>
  <c r="Y45" i="14"/>
  <c r="Z26" i="14"/>
  <c r="Z45" i="5"/>
  <c r="Z26" i="12"/>
  <c r="X45" i="12"/>
  <c r="Z45" i="12" s="1"/>
  <c r="Z26" i="15"/>
  <c r="Y45" i="15"/>
  <c r="Z45" i="15" s="1"/>
  <c r="Z26" i="10"/>
  <c r="X45" i="10"/>
  <c r="Z45" i="10" s="1"/>
  <c r="Z26" i="1"/>
  <c r="X45" i="1"/>
  <c r="Z45" i="1" s="1"/>
  <c r="Z44" i="22"/>
  <c r="X45" i="22"/>
  <c r="Z45" i="22" s="1"/>
  <c r="Z26" i="11"/>
  <c r="X45" i="11"/>
  <c r="Z45" i="11" s="1"/>
  <c r="Y45" i="13"/>
  <c r="Z45" i="13" s="1"/>
  <c r="Z26" i="13"/>
  <c r="Z45" i="8"/>
  <c r="Z26" i="27"/>
  <c r="X45" i="27"/>
  <c r="Z45" i="27" s="1"/>
  <c r="Z44" i="5"/>
  <c r="Y45" i="8"/>
  <c r="X45" i="26"/>
  <c r="Z45" i="26" s="1"/>
  <c r="Z26" i="26"/>
</calcChain>
</file>

<file path=xl/sharedStrings.xml><?xml version="1.0" encoding="utf-8"?>
<sst xmlns="http://schemas.openxmlformats.org/spreadsheetml/2006/main" count="3640" uniqueCount="107">
  <si>
    <t>Limpopo: Greater Giyani (LIM331) - Table C6 Quarterly Budget Statement - Financial Position ( Waste management                                   ) for 2nd Quarter ended 31 December 2023 (Figures Finalised as at 2024/01/26)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</si>
  <si>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</si>
  <si>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</si>
  <si>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</si>
  <si>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</si>
  <si>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</si>
  <si>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</si>
  <si>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</si>
  <si>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</si>
  <si>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</si>
  <si>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</si>
  <si>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</si>
  <si>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</si>
  <si>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</si>
  <si>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</si>
  <si>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</si>
  <si>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</si>
  <si>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</si>
  <si>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</si>
  <si>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</si>
  <si>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</si>
  <si>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</si>
  <si>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</si>
  <si>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</si>
  <si>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</si>
  <si>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</si>
  <si>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</si>
  <si>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</si>
  <si>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</si>
  <si>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</si>
  <si>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</si>
  <si>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</si>
  <si>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</si>
  <si>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</si>
  <si>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</si>
  <si>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</si>
  <si>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</si>
  <si>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</si>
  <si>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</si>
  <si>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</si>
  <si>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</si>
  <si>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</si>
  <si>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</si>
  <si>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</si>
  <si>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</si>
  <si>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</si>
  <si>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</si>
  <si>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</si>
  <si>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</si>
  <si>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</si>
  <si>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</si>
  <si>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</si>
  <si>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</si>
  <si>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</si>
  <si>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</si>
  <si>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</si>
  <si>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</si>
  <si>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</si>
  <si>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</si>
  <si>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</si>
  <si>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</si>
  <si>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</si>
  <si>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</si>
  <si>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</si>
  <si>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</si>
  <si>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</si>
  <si>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</si>
  <si>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</si>
  <si>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</si>
  <si>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</si>
  <si>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</si>
  <si>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</si>
  <si>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</si>
  <si>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</si>
  <si>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</si>
  <si>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</si>
  <si>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Limpopo: Greater Letaba (LIM332) - Table C6 Quarterly Budget Statement - Financial Position ( Waste management                                   ) for 2nd Quarter ended 31 December 2023 (Figures Finalised as at 2024/01/26)</t>
  </si>
  <si>
    <t>Limpopo: Greater Tzaneen (LIM333) - Table C6 Quarterly Budget Statement - Financial Position ( Waste management                                   ) for 2nd Quarter ended 31 December 2023 (Figures Finalised as at 2024/01/26)</t>
  </si>
  <si>
    <t>Limpopo: Ba-Phalaborwa (LIM334) - Table C6 Quarterly Budget Statement - Financial Position ( Waste management                                   ) for 2nd Quarter ended 31 December 2023 (Figures Finalised as at 2024/01/26)</t>
  </si>
  <si>
    <t>Limpopo: Maruleng (LIM335) - Table C6 Quarterly Budget Statement - Financial Position ( Waste management                                   ) for 2nd Quarter ended 31 December 2023 (Figures Finalised as at 2024/01/26)</t>
  </si>
  <si>
    <t>Limpopo: Mopani (DC33) - Table C6 Quarterly Budget Statement - Financial Position ( Waste management                                   ) for 2nd Quarter ended 31 December 2023 (Figures Finalised as at 2024/01/26)</t>
  </si>
  <si>
    <t>Limpopo: Musina (LIM341) - Table C6 Quarterly Budget Statement - Financial Position ( Waste management                                   ) for 2nd Quarter ended 31 December 2023 (Figures Finalised as at 2024/01/26)</t>
  </si>
  <si>
    <t>Limpopo: Thulamela (LIM343) - Table C6 Quarterly Budget Statement - Financial Position ( Waste management                                   ) for 2nd Quarter ended 31 December 2023 (Figures Finalised as at 2024/01/26)</t>
  </si>
  <si>
    <t>Limpopo: Makhado (LIM344) - Table C6 Quarterly Budget Statement - Financial Position ( Waste management                                   ) for 2nd Quarter ended 31 December 2023 (Figures Finalised as at 2024/01/26)</t>
  </si>
  <si>
    <t>Limpopo: Collins Chabane (LIM345) - Table C6 Quarterly Budget Statement - Financial Position ( Waste management                                   ) for 2nd Quarter ended 31 December 2023 (Figures Finalised as at 2024/01/26)</t>
  </si>
  <si>
    <t>Limpopo: Vhembe (DC34) - Table C6 Quarterly Budget Statement - Financial Position ( Waste management                                   ) for 2nd Quarter ended 31 December 2023 (Figures Finalised as at 2024/01/26)</t>
  </si>
  <si>
    <t>Limpopo: Blouberg (LIM351) - Table C6 Quarterly Budget Statement - Financial Position ( Waste management                                   ) for 2nd Quarter ended 31 December 2023 (Figures Finalised as at 2024/01/26)</t>
  </si>
  <si>
    <t>Limpopo: Molemole (LIM353) - Table C6 Quarterly Budget Statement - Financial Position ( Waste management                                   ) for 2nd Quarter ended 31 December 2023 (Figures Finalised as at 2024/01/26)</t>
  </si>
  <si>
    <t>Limpopo: Polokwane (LIM354) - Table C6 Quarterly Budget Statement - Financial Position ( Waste management                                   ) for 2nd Quarter ended 31 December 2023 (Figures Finalised as at 2024/01/26)</t>
  </si>
  <si>
    <t>Limpopo: Lepelle-Nkumpi (LIM355) - Table C6 Quarterly Budget Statement - Financial Position ( Waste management                                   ) for 2nd Quarter ended 31 December 2023 (Figures Finalised as at 2024/01/26)</t>
  </si>
  <si>
    <t>Limpopo: Capricorn (DC35) - Table C6 Quarterly Budget Statement - Financial Position ( Waste management                                   ) for 2nd Quarter ended 31 December 2023 (Figures Finalised as at 2024/01/26)</t>
  </si>
  <si>
    <t>Limpopo: Thabazimbi (LIM361) - Table C6 Quarterly Budget Statement - Financial Position ( Waste management                                   ) for 2nd Quarter ended 31 December 2023 (Figures Finalised as at 2024/01/26)</t>
  </si>
  <si>
    <t>Limpopo: Lephalale (LIM362) - Table C6 Quarterly Budget Statement - Financial Position ( Waste management                                   ) for 2nd Quarter ended 31 December 2023 (Figures Finalised as at 2024/01/26)</t>
  </si>
  <si>
    <t>Limpopo: Bela Bela (LIM366) - Table C6 Quarterly Budget Statement - Financial Position ( Waste management                                   ) for 2nd Quarter ended 31 December 2023 (Figures Finalised as at 2024/01/26)</t>
  </si>
  <si>
    <t>Limpopo: Mogalakwena (LIM367) - Table C6 Quarterly Budget Statement - Financial Position ( Waste management                                   ) for 2nd Quarter ended 31 December 2023 (Figures Finalised as at 2024/01/26)</t>
  </si>
  <si>
    <t>Limpopo: Modimolle-Mookgopong (LIM368) - Table C6 Quarterly Budget Statement - Financial Position ( Waste management                                   ) for 2nd Quarter ended 31 December 2023 (Figures Finalised as at 2024/01/26)</t>
  </si>
  <si>
    <t>Limpopo: Waterberg (DC36) - Table C6 Quarterly Budget Statement - Financial Position ( Waste management                                   ) for 2nd Quarter ended 31 December 2023 (Figures Finalised as at 2024/01/26)</t>
  </si>
  <si>
    <t>Limpopo: Ephraim Mogale (LIM471) - Table C6 Quarterly Budget Statement - Financial Position ( Waste management                                   ) for 2nd Quarter ended 31 December 2023 (Figures Finalised as at 2024/01/26)</t>
  </si>
  <si>
    <t>Limpopo: Elias Motsoaledi (LIM472) - Table C6 Quarterly Budget Statement - Financial Position ( Waste management                                   ) for 2nd Quarter ended 31 December 2023 (Figures Finalised as at 2024/01/26)</t>
  </si>
  <si>
    <t>Limpopo: Makhuduthamaga (LIM473) - Table C6 Quarterly Budget Statement - Financial Position ( Waste management                                   ) for 2nd Quarter ended 31 December 2023 (Figures Finalised as at 2024/01/26)</t>
  </si>
  <si>
    <t>Limpopo: Tubatse Fetakgomo (LIM476) - Table C6 Quarterly Budget Statement - Financial Position ( Waste management                                   ) for 2nd Quarter ended 31 December 2023 (Figures Finalised as at 2024/01/26)</t>
  </si>
  <si>
    <t>Limpopo: Sekhukhune (DC47) - Table C6 Quarterly Budget Statement - Financial Position ( Waste management                                   ) for 2nd Quarter ended 31 December 2023 (Figures Finalised as at 2024/01/26)</t>
  </si>
  <si>
    <t>Summary - Table C6 Quarterly Budget Statement - Financial Position ( Waste management                                   ) for 2nd Quarter ended 31 December 2023 (Figures Finalised as at 2024/01/26)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</si>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</sst>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147081863</v>
      </c>
      <c r="D6" s="18"/>
      <c r="E6" s="19">
        <v>-411927925</v>
      </c>
      <c r="F6" s="20">
        <v>-411927925</v>
      </c>
      <c r="G6" s="20">
        <v>79511655</v>
      </c>
      <c r="H6" s="20">
        <v>4514004</v>
      </c>
      <c r="I6" s="20">
        <v>-6710551</v>
      </c>
      <c r="J6" s="20">
        <v>77315108</v>
      </c>
      <c r="K6" s="20">
        <v>-692597</v>
      </c>
      <c r="L6" s="20">
        <v>-4149727</v>
      </c>
      <c r="M6" s="20">
        <v>-10051035</v>
      </c>
      <c r="N6" s="20">
        <v>-14893359</v>
      </c>
      <c r="O6" s="20"/>
      <c r="P6" s="20"/>
      <c r="Q6" s="20"/>
      <c r="R6" s="20"/>
      <c r="S6" s="20"/>
      <c r="T6" s="20"/>
      <c r="U6" s="20"/>
      <c r="V6" s="20"/>
      <c r="W6" s="20">
        <v>62421749</v>
      </c>
      <c r="X6" s="20">
        <v>-122550924</v>
      </c>
      <c r="Y6" s="20">
        <v>184972673</v>
      </c>
      <c r="Z6" s="21">
        <v>-150.93535565672275</v>
      </c>
      <c r="AA6" s="22">
        <v>-411927925</v>
      </c>
    </row>
    <row r="7" spans="1:27" ht="13.5" x14ac:dyDescent="0.25">
      <c r="A7" s="23" t="s">
        <v>35</v>
      </c>
      <c r="B7" s="17" t="s">
        <v>32</v>
      </c>
      <c r="C7" s="18">
        <v>444687901</v>
      </c>
      <c r="D7" s="18"/>
      <c r="E7" s="19">
        <v>333893828</v>
      </c>
      <c r="F7" s="20">
        <v>333893828</v>
      </c>
      <c r="G7" s="20">
        <v>381270223</v>
      </c>
      <c r="H7" s="20">
        <v>7817135</v>
      </c>
      <c r="I7" s="20">
        <v>101701065</v>
      </c>
      <c r="J7" s="20">
        <v>490788423</v>
      </c>
      <c r="K7" s="20">
        <v>18011591</v>
      </c>
      <c r="L7" s="20">
        <v>-20099840</v>
      </c>
      <c r="M7" s="20">
        <v>15267990</v>
      </c>
      <c r="N7" s="20">
        <v>13179741</v>
      </c>
      <c r="O7" s="20"/>
      <c r="P7" s="20"/>
      <c r="Q7" s="20"/>
      <c r="R7" s="20"/>
      <c r="S7" s="20"/>
      <c r="T7" s="20"/>
      <c r="U7" s="20"/>
      <c r="V7" s="20"/>
      <c r="W7" s="20">
        <v>503968164</v>
      </c>
      <c r="X7" s="20">
        <v>255932367</v>
      </c>
      <c r="Y7" s="20">
        <v>248035797</v>
      </c>
      <c r="Z7" s="21">
        <v>96.914587204204622</v>
      </c>
      <c r="AA7" s="22">
        <v>333893828</v>
      </c>
    </row>
    <row r="8" spans="1:27" ht="13.5" x14ac:dyDescent="0.25">
      <c r="A8" s="23" t="s">
        <v>36</v>
      </c>
      <c r="B8" s="17" t="s">
        <v>32</v>
      </c>
      <c r="C8" s="18">
        <v>5903229</v>
      </c>
      <c r="D8" s="18"/>
      <c r="E8" s="19">
        <v>59327892</v>
      </c>
      <c r="F8" s="20">
        <v>59327892</v>
      </c>
      <c r="G8" s="20">
        <v>5904274</v>
      </c>
      <c r="H8" s="20">
        <v>1045</v>
      </c>
      <c r="I8" s="20">
        <v>1045</v>
      </c>
      <c r="J8" s="20">
        <v>5906364</v>
      </c>
      <c r="K8" s="20">
        <v>1045</v>
      </c>
      <c r="L8" s="20">
        <v>1046</v>
      </c>
      <c r="M8" s="20">
        <v>1046</v>
      </c>
      <c r="N8" s="20">
        <v>3137</v>
      </c>
      <c r="O8" s="20"/>
      <c r="P8" s="20"/>
      <c r="Q8" s="20"/>
      <c r="R8" s="20"/>
      <c r="S8" s="20"/>
      <c r="T8" s="20"/>
      <c r="U8" s="20"/>
      <c r="V8" s="20"/>
      <c r="W8" s="20">
        <v>5909501</v>
      </c>
      <c r="X8" s="20">
        <v>60451000</v>
      </c>
      <c r="Y8" s="20">
        <v>-54541499</v>
      </c>
      <c r="Z8" s="21">
        <v>-90.22431225289904</v>
      </c>
      <c r="AA8" s="22">
        <v>59327892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-38025484</v>
      </c>
      <c r="D10" s="18"/>
      <c r="E10" s="19">
        <v>-30150248</v>
      </c>
      <c r="F10" s="20">
        <v>-30150248</v>
      </c>
      <c r="G10" s="20">
        <v>-40690678</v>
      </c>
      <c r="H10" s="20">
        <v>-264048</v>
      </c>
      <c r="I10" s="20">
        <v>-383685</v>
      </c>
      <c r="J10" s="20">
        <v>-41338411</v>
      </c>
      <c r="K10" s="20">
        <v>-911010</v>
      </c>
      <c r="L10" s="20">
        <v>1699494</v>
      </c>
      <c r="M10" s="20">
        <v>-1211567</v>
      </c>
      <c r="N10" s="20">
        <v>-423083</v>
      </c>
      <c r="O10" s="20"/>
      <c r="P10" s="20"/>
      <c r="Q10" s="20"/>
      <c r="R10" s="20"/>
      <c r="S10" s="20"/>
      <c r="T10" s="20"/>
      <c r="U10" s="20"/>
      <c r="V10" s="20"/>
      <c r="W10" s="20">
        <v>-41761494</v>
      </c>
      <c r="X10" s="20">
        <v>-26932072</v>
      </c>
      <c r="Y10" s="20">
        <v>-14829422</v>
      </c>
      <c r="Z10" s="21">
        <v>55.062313809349682</v>
      </c>
      <c r="AA10" s="22">
        <v>-30150248</v>
      </c>
    </row>
    <row r="11" spans="1:27" ht="13.5" x14ac:dyDescent="0.25">
      <c r="A11" s="23" t="s">
        <v>39</v>
      </c>
      <c r="B11" s="17" t="s">
        <v>32</v>
      </c>
      <c r="C11" s="18">
        <v>76507060</v>
      </c>
      <c r="D11" s="18"/>
      <c r="E11" s="19">
        <v>13971989</v>
      </c>
      <c r="F11" s="20">
        <v>13971989</v>
      </c>
      <c r="G11" s="24">
        <v>76080771</v>
      </c>
      <c r="H11" s="24">
        <v>1599427</v>
      </c>
      <c r="I11" s="24">
        <v>1986733</v>
      </c>
      <c r="J11" s="20">
        <v>79666931</v>
      </c>
      <c r="K11" s="24">
        <v>972251</v>
      </c>
      <c r="L11" s="24">
        <v>2738992</v>
      </c>
      <c r="M11" s="20">
        <v>2534672</v>
      </c>
      <c r="N11" s="24">
        <v>6245915</v>
      </c>
      <c r="O11" s="24"/>
      <c r="P11" s="24"/>
      <c r="Q11" s="20"/>
      <c r="R11" s="24"/>
      <c r="S11" s="24"/>
      <c r="T11" s="20"/>
      <c r="U11" s="24"/>
      <c r="V11" s="24"/>
      <c r="W11" s="24">
        <v>85912846</v>
      </c>
      <c r="X11" s="20">
        <v>11219237</v>
      </c>
      <c r="Y11" s="24">
        <v>74693609</v>
      </c>
      <c r="Z11" s="25">
        <v>665.76371459128632</v>
      </c>
      <c r="AA11" s="26">
        <v>13971989</v>
      </c>
    </row>
    <row r="12" spans="1:27" ht="13.5" x14ac:dyDescent="0.25">
      <c r="A12" s="23" t="s">
        <v>40</v>
      </c>
      <c r="B12" s="17" t="s">
        <v>32</v>
      </c>
      <c r="C12" s="18">
        <v>-2815461</v>
      </c>
      <c r="D12" s="18"/>
      <c r="E12" s="19">
        <v>-1874306</v>
      </c>
      <c r="F12" s="20">
        <v>-1874306</v>
      </c>
      <c r="G12" s="20">
        <v>-2750696</v>
      </c>
      <c r="H12" s="20"/>
      <c r="I12" s="20"/>
      <c r="J12" s="20">
        <v>-2750696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-2750696</v>
      </c>
      <c r="X12" s="20">
        <v>-1874306</v>
      </c>
      <c r="Y12" s="20">
        <v>-876390</v>
      </c>
      <c r="Z12" s="21">
        <v>46.758106733905777</v>
      </c>
      <c r="AA12" s="22">
        <v>-1874306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633339108</v>
      </c>
      <c r="D13" s="29">
        <f>SUM(D6:D12)</f>
        <v>0</v>
      </c>
      <c r="E13" s="30">
        <f t="shared" si="0"/>
        <v>-36758770</v>
      </c>
      <c r="F13" s="31">
        <f t="shared" si="0"/>
        <v>-36758770</v>
      </c>
      <c r="G13" s="31">
        <f t="shared" si="0"/>
        <v>499325549</v>
      </c>
      <c r="H13" s="31">
        <f t="shared" si="0"/>
        <v>13667563</v>
      </c>
      <c r="I13" s="31">
        <f t="shared" si="0"/>
        <v>96594607</v>
      </c>
      <c r="J13" s="31">
        <f t="shared" si="0"/>
        <v>609587719</v>
      </c>
      <c r="K13" s="31">
        <f t="shared" si="0"/>
        <v>17381280</v>
      </c>
      <c r="L13" s="31">
        <f t="shared" si="0"/>
        <v>-19810035</v>
      </c>
      <c r="M13" s="31">
        <f t="shared" si="0"/>
        <v>6541106</v>
      </c>
      <c r="N13" s="31">
        <f t="shared" si="0"/>
        <v>4112351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613700070</v>
      </c>
      <c r="X13" s="31">
        <f t="shared" si="0"/>
        <v>176245302</v>
      </c>
      <c r="Y13" s="31">
        <f t="shared" si="0"/>
        <v>437454768</v>
      </c>
      <c r="Z13" s="32">
        <f>+IF(X13&lt;&gt;0,+(Y13/X13)*100,0)</f>
        <v>248.20790286937694</v>
      </c>
      <c r="AA13" s="33">
        <f>SUM(AA6:AA12)</f>
        <v>-36758770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346115157</v>
      </c>
      <c r="D17" s="18"/>
      <c r="E17" s="19">
        <v>346932472</v>
      </c>
      <c r="F17" s="20">
        <v>346932472</v>
      </c>
      <c r="G17" s="24">
        <v>246633894</v>
      </c>
      <c r="H17" s="24">
        <v>44104288</v>
      </c>
      <c r="I17" s="24">
        <v>3003596</v>
      </c>
      <c r="J17" s="20">
        <v>293741778</v>
      </c>
      <c r="K17" s="24">
        <v>1700426</v>
      </c>
      <c r="L17" s="24">
        <v>338334</v>
      </c>
      <c r="M17" s="20">
        <v>31890832</v>
      </c>
      <c r="N17" s="24">
        <v>33929592</v>
      </c>
      <c r="O17" s="24"/>
      <c r="P17" s="24"/>
      <c r="Q17" s="20"/>
      <c r="R17" s="24"/>
      <c r="S17" s="24"/>
      <c r="T17" s="20"/>
      <c r="U17" s="24"/>
      <c r="V17" s="24"/>
      <c r="W17" s="24">
        <v>327671370</v>
      </c>
      <c r="X17" s="20">
        <v>257952082</v>
      </c>
      <c r="Y17" s="24">
        <v>69719288</v>
      </c>
      <c r="Z17" s="25">
        <v>27.027999719730893</v>
      </c>
      <c r="AA17" s="26">
        <v>346932472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346115157</v>
      </c>
      <c r="D25" s="29">
        <f t="shared" ref="D25:Y25" si="1">SUM(D15:D24)</f>
        <v>0</v>
      </c>
      <c r="E25" s="35">
        <f t="shared" si="1"/>
        <v>346932472</v>
      </c>
      <c r="F25" s="36">
        <f t="shared" si="1"/>
        <v>346932472</v>
      </c>
      <c r="G25" s="36">
        <f t="shared" si="1"/>
        <v>246633894</v>
      </c>
      <c r="H25" s="36">
        <f t="shared" si="1"/>
        <v>44104288</v>
      </c>
      <c r="I25" s="36">
        <f t="shared" si="1"/>
        <v>3003596</v>
      </c>
      <c r="J25" s="36">
        <f t="shared" si="1"/>
        <v>293741778</v>
      </c>
      <c r="K25" s="36">
        <f t="shared" si="1"/>
        <v>1700426</v>
      </c>
      <c r="L25" s="36">
        <f t="shared" si="1"/>
        <v>338334</v>
      </c>
      <c r="M25" s="36">
        <f t="shared" si="1"/>
        <v>31890832</v>
      </c>
      <c r="N25" s="36">
        <f t="shared" si="1"/>
        <v>33929592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327671370</v>
      </c>
      <c r="X25" s="36">
        <f t="shared" si="1"/>
        <v>257952082</v>
      </c>
      <c r="Y25" s="36">
        <f t="shared" si="1"/>
        <v>69719288</v>
      </c>
      <c r="Z25" s="37">
        <f>+IF(X25&lt;&gt;0,+(Y25/X25)*100,0)</f>
        <v>27.027999719730893</v>
      </c>
      <c r="AA25" s="38">
        <f>SUM(AA15:AA24)</f>
        <v>346932472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979454265</v>
      </c>
      <c r="D26" s="29">
        <f>+D13+D25</f>
        <v>0</v>
      </c>
      <c r="E26" s="30">
        <f t="shared" si="2"/>
        <v>310173702</v>
      </c>
      <c r="F26" s="31">
        <f t="shared" si="2"/>
        <v>310173702</v>
      </c>
      <c r="G26" s="31">
        <f t="shared" si="2"/>
        <v>745959443</v>
      </c>
      <c r="H26" s="31">
        <f t="shared" si="2"/>
        <v>57771851</v>
      </c>
      <c r="I26" s="31">
        <f t="shared" si="2"/>
        <v>99598203</v>
      </c>
      <c r="J26" s="31">
        <f t="shared" si="2"/>
        <v>903329497</v>
      </c>
      <c r="K26" s="31">
        <f t="shared" si="2"/>
        <v>19081706</v>
      </c>
      <c r="L26" s="31">
        <f t="shared" si="2"/>
        <v>-19471701</v>
      </c>
      <c r="M26" s="31">
        <f t="shared" si="2"/>
        <v>38431938</v>
      </c>
      <c r="N26" s="31">
        <f t="shared" si="2"/>
        <v>38041943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941371440</v>
      </c>
      <c r="X26" s="31">
        <f t="shared" si="2"/>
        <v>434197384</v>
      </c>
      <c r="Y26" s="31">
        <f t="shared" si="2"/>
        <v>507174056</v>
      </c>
      <c r="Z26" s="32">
        <f>+IF(X26&lt;&gt;0,+(Y26/X26)*100,0)</f>
        <v>116.80725741083691</v>
      </c>
      <c r="AA26" s="33">
        <f>+AA13+AA25</f>
        <v>310173702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973323</v>
      </c>
      <c r="D31" s="18"/>
      <c r="E31" s="19">
        <v>258870318</v>
      </c>
      <c r="F31" s="20">
        <v>258870318</v>
      </c>
      <c r="G31" s="20">
        <v>1046027</v>
      </c>
      <c r="H31" s="20">
        <v>-1990331</v>
      </c>
      <c r="I31" s="20">
        <v>-12636</v>
      </c>
      <c r="J31" s="20">
        <v>-956940</v>
      </c>
      <c r="K31" s="20">
        <v>1930652</v>
      </c>
      <c r="L31" s="20">
        <v>-20126</v>
      </c>
      <c r="M31" s="20">
        <v>-12660</v>
      </c>
      <c r="N31" s="20">
        <v>1897866</v>
      </c>
      <c r="O31" s="20"/>
      <c r="P31" s="20"/>
      <c r="Q31" s="20"/>
      <c r="R31" s="20"/>
      <c r="S31" s="20"/>
      <c r="T31" s="20"/>
      <c r="U31" s="20"/>
      <c r="V31" s="20"/>
      <c r="W31" s="20">
        <v>940926</v>
      </c>
      <c r="X31" s="20">
        <v>257846550</v>
      </c>
      <c r="Y31" s="20">
        <v>-256905624</v>
      </c>
      <c r="Z31" s="21">
        <v>-99.635082959225159</v>
      </c>
      <c r="AA31" s="22">
        <v>258870318</v>
      </c>
    </row>
    <row r="32" spans="1:27" ht="13.5" x14ac:dyDescent="0.25">
      <c r="A32" s="23" t="s">
        <v>59</v>
      </c>
      <c r="B32" s="17" t="s">
        <v>32</v>
      </c>
      <c r="C32" s="18">
        <v>-129393816</v>
      </c>
      <c r="D32" s="18"/>
      <c r="E32" s="19">
        <v>-1134825749</v>
      </c>
      <c r="F32" s="20">
        <v>-1134825749</v>
      </c>
      <c r="G32" s="20">
        <v>-150800498</v>
      </c>
      <c r="H32" s="20">
        <v>-6021253</v>
      </c>
      <c r="I32" s="20">
        <v>11983314</v>
      </c>
      <c r="J32" s="20">
        <v>-144838437</v>
      </c>
      <c r="K32" s="20">
        <v>-2827595</v>
      </c>
      <c r="L32" s="20">
        <v>1498692</v>
      </c>
      <c r="M32" s="20">
        <v>-5368315</v>
      </c>
      <c r="N32" s="20">
        <v>-6697218</v>
      </c>
      <c r="O32" s="20"/>
      <c r="P32" s="20"/>
      <c r="Q32" s="20"/>
      <c r="R32" s="20"/>
      <c r="S32" s="20"/>
      <c r="T32" s="20"/>
      <c r="U32" s="20"/>
      <c r="V32" s="20"/>
      <c r="W32" s="20">
        <v>-151535655</v>
      </c>
      <c r="X32" s="20">
        <v>-1037318167</v>
      </c>
      <c r="Y32" s="20">
        <v>885782512</v>
      </c>
      <c r="Z32" s="21">
        <v>-85.391593455048394</v>
      </c>
      <c r="AA32" s="22">
        <v>-1134825749</v>
      </c>
    </row>
    <row r="33" spans="1:27" ht="13.5" x14ac:dyDescent="0.25">
      <c r="A33" s="23" t="s">
        <v>60</v>
      </c>
      <c r="B33" s="17" t="s">
        <v>32</v>
      </c>
      <c r="C33" s="18">
        <v>104531</v>
      </c>
      <c r="D33" s="18"/>
      <c r="E33" s="19"/>
      <c r="F33" s="20"/>
      <c r="G33" s="20">
        <v>-139802</v>
      </c>
      <c r="H33" s="20">
        <v>830531</v>
      </c>
      <c r="I33" s="20">
        <v>-902950</v>
      </c>
      <c r="J33" s="20">
        <v>-212221</v>
      </c>
      <c r="K33" s="20">
        <v>-1011817</v>
      </c>
      <c r="L33" s="20">
        <v>1502541</v>
      </c>
      <c r="M33" s="20">
        <v>105907</v>
      </c>
      <c r="N33" s="20">
        <v>596631</v>
      </c>
      <c r="O33" s="20"/>
      <c r="P33" s="20"/>
      <c r="Q33" s="20"/>
      <c r="R33" s="20"/>
      <c r="S33" s="20"/>
      <c r="T33" s="20"/>
      <c r="U33" s="20"/>
      <c r="V33" s="20"/>
      <c r="W33" s="20">
        <v>384410</v>
      </c>
      <c r="X33" s="20"/>
      <c r="Y33" s="20">
        <v>384410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25402217</v>
      </c>
      <c r="D34" s="18"/>
      <c r="E34" s="19">
        <v>8852756</v>
      </c>
      <c r="F34" s="20">
        <v>8852756</v>
      </c>
      <c r="G34" s="20">
        <v>8772522</v>
      </c>
      <c r="H34" s="20">
        <v>1180300</v>
      </c>
      <c r="I34" s="20"/>
      <c r="J34" s="20">
        <v>9952822</v>
      </c>
      <c r="K34" s="20">
        <v>2032397</v>
      </c>
      <c r="L34" s="20">
        <v>-785976</v>
      </c>
      <c r="M34" s="20">
        <v>-42383</v>
      </c>
      <c r="N34" s="20">
        <v>1204038</v>
      </c>
      <c r="O34" s="20"/>
      <c r="P34" s="20"/>
      <c r="Q34" s="20"/>
      <c r="R34" s="20"/>
      <c r="S34" s="20"/>
      <c r="T34" s="20"/>
      <c r="U34" s="20"/>
      <c r="V34" s="20"/>
      <c r="W34" s="20">
        <v>11156860</v>
      </c>
      <c r="X34" s="20">
        <v>5314877</v>
      </c>
      <c r="Y34" s="20">
        <v>5841983</v>
      </c>
      <c r="Z34" s="21">
        <v>109.91755782871363</v>
      </c>
      <c r="AA34" s="22">
        <v>8852756</v>
      </c>
    </row>
    <row r="35" spans="1:27" ht="13.5" x14ac:dyDescent="0.25">
      <c r="A35" s="23" t="s">
        <v>39</v>
      </c>
      <c r="B35" s="17" t="s">
        <v>32</v>
      </c>
      <c r="C35" s="18">
        <v>156456880</v>
      </c>
      <c r="D35" s="18"/>
      <c r="E35" s="19">
        <v>142286651</v>
      </c>
      <c r="F35" s="20">
        <v>142286651</v>
      </c>
      <c r="G35" s="20">
        <v>137090971</v>
      </c>
      <c r="H35" s="20">
        <v>-11851104</v>
      </c>
      <c r="I35" s="20">
        <v>3354695</v>
      </c>
      <c r="J35" s="20">
        <v>128594562</v>
      </c>
      <c r="K35" s="20">
        <v>25521068</v>
      </c>
      <c r="L35" s="20">
        <v>3779397</v>
      </c>
      <c r="M35" s="20">
        <v>2995664</v>
      </c>
      <c r="N35" s="20">
        <v>32296129</v>
      </c>
      <c r="O35" s="20"/>
      <c r="P35" s="20"/>
      <c r="Q35" s="20"/>
      <c r="R35" s="20"/>
      <c r="S35" s="20"/>
      <c r="T35" s="20"/>
      <c r="U35" s="20"/>
      <c r="V35" s="20"/>
      <c r="W35" s="20">
        <v>160890691</v>
      </c>
      <c r="X35" s="20">
        <v>122015032</v>
      </c>
      <c r="Y35" s="20">
        <v>38875659</v>
      </c>
      <c r="Z35" s="21">
        <v>31.86136852383893</v>
      </c>
      <c r="AA35" s="22">
        <v>142286651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53543135</v>
      </c>
      <c r="D37" s="29">
        <f t="shared" ref="D37:Y37" si="3">SUM(D29:D36)</f>
        <v>0</v>
      </c>
      <c r="E37" s="30">
        <f t="shared" si="3"/>
        <v>-724816024</v>
      </c>
      <c r="F37" s="31">
        <f t="shared" si="3"/>
        <v>-724816024</v>
      </c>
      <c r="G37" s="31">
        <f t="shared" si="3"/>
        <v>-4030780</v>
      </c>
      <c r="H37" s="31">
        <f t="shared" si="3"/>
        <v>-17851857</v>
      </c>
      <c r="I37" s="31">
        <f t="shared" si="3"/>
        <v>14422423</v>
      </c>
      <c r="J37" s="31">
        <f t="shared" si="3"/>
        <v>-7460214</v>
      </c>
      <c r="K37" s="31">
        <f t="shared" si="3"/>
        <v>25644705</v>
      </c>
      <c r="L37" s="31">
        <f t="shared" si="3"/>
        <v>5974528</v>
      </c>
      <c r="M37" s="31">
        <f t="shared" si="3"/>
        <v>-2321787</v>
      </c>
      <c r="N37" s="31">
        <f t="shared" si="3"/>
        <v>29297446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21837232</v>
      </c>
      <c r="X37" s="31">
        <f t="shared" si="3"/>
        <v>-652141708</v>
      </c>
      <c r="Y37" s="31">
        <f t="shared" si="3"/>
        <v>673978940</v>
      </c>
      <c r="Z37" s="32">
        <f>+IF(X37&lt;&gt;0,+(Y37/X37)*100,0)</f>
        <v>-103.34854092785612</v>
      </c>
      <c r="AA37" s="33">
        <f>SUM(AA29:AA36)</f>
        <v>-724816024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425</v>
      </c>
      <c r="D39" s="18"/>
      <c r="E39" s="19"/>
      <c r="F39" s="20"/>
      <c r="G39" s="20">
        <v>425</v>
      </c>
      <c r="H39" s="20"/>
      <c r="I39" s="20"/>
      <c r="J39" s="20">
        <v>425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425</v>
      </c>
      <c r="X39" s="20"/>
      <c r="Y39" s="20">
        <v>425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285583793</v>
      </c>
      <c r="D40" s="18"/>
      <c r="E40" s="19">
        <v>130362253</v>
      </c>
      <c r="F40" s="20">
        <v>130362253</v>
      </c>
      <c r="G40" s="20">
        <v>182104505</v>
      </c>
      <c r="H40" s="20">
        <v>78620722</v>
      </c>
      <c r="I40" s="20"/>
      <c r="J40" s="20">
        <v>260725227</v>
      </c>
      <c r="K40" s="20"/>
      <c r="L40" s="20">
        <v>24246165</v>
      </c>
      <c r="M40" s="20"/>
      <c r="N40" s="20">
        <v>24246165</v>
      </c>
      <c r="O40" s="20"/>
      <c r="P40" s="20"/>
      <c r="Q40" s="20"/>
      <c r="R40" s="20"/>
      <c r="S40" s="20"/>
      <c r="T40" s="20"/>
      <c r="U40" s="20"/>
      <c r="V40" s="20"/>
      <c r="W40" s="20">
        <v>284971392</v>
      </c>
      <c r="X40" s="20">
        <v>111803551</v>
      </c>
      <c r="Y40" s="20">
        <v>173167841</v>
      </c>
      <c r="Z40" s="21">
        <v>154.88581485215974</v>
      </c>
      <c r="AA40" s="22">
        <v>130362253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285584218</v>
      </c>
      <c r="D43" s="29">
        <f t="shared" ref="D43:Y43" si="4">SUM(D39:D42)</f>
        <v>0</v>
      </c>
      <c r="E43" s="35">
        <f t="shared" si="4"/>
        <v>130362253</v>
      </c>
      <c r="F43" s="36">
        <f t="shared" si="4"/>
        <v>130362253</v>
      </c>
      <c r="G43" s="36">
        <f t="shared" si="4"/>
        <v>182104930</v>
      </c>
      <c r="H43" s="36">
        <f t="shared" si="4"/>
        <v>78620722</v>
      </c>
      <c r="I43" s="36">
        <f t="shared" si="4"/>
        <v>0</v>
      </c>
      <c r="J43" s="36">
        <f t="shared" si="4"/>
        <v>260725652</v>
      </c>
      <c r="K43" s="36">
        <f t="shared" si="4"/>
        <v>0</v>
      </c>
      <c r="L43" s="36">
        <f t="shared" si="4"/>
        <v>24246165</v>
      </c>
      <c r="M43" s="36">
        <f t="shared" si="4"/>
        <v>0</v>
      </c>
      <c r="N43" s="36">
        <f t="shared" si="4"/>
        <v>24246165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284971817</v>
      </c>
      <c r="X43" s="36">
        <f t="shared" si="4"/>
        <v>111803551</v>
      </c>
      <c r="Y43" s="36">
        <f t="shared" si="4"/>
        <v>173168266</v>
      </c>
      <c r="Z43" s="37">
        <f>+IF(X43&lt;&gt;0,+(Y43/X43)*100,0)</f>
        <v>154.88619498319872</v>
      </c>
      <c r="AA43" s="38">
        <f>SUM(AA39:AA42)</f>
        <v>130362253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339127353</v>
      </c>
      <c r="D44" s="29">
        <f>+D37+D43</f>
        <v>0</v>
      </c>
      <c r="E44" s="30">
        <f t="shared" si="5"/>
        <v>-594453771</v>
      </c>
      <c r="F44" s="31">
        <f t="shared" si="5"/>
        <v>-594453771</v>
      </c>
      <c r="G44" s="31">
        <f t="shared" si="5"/>
        <v>178074150</v>
      </c>
      <c r="H44" s="31">
        <f t="shared" si="5"/>
        <v>60768865</v>
      </c>
      <c r="I44" s="31">
        <f t="shared" si="5"/>
        <v>14422423</v>
      </c>
      <c r="J44" s="31">
        <f t="shared" si="5"/>
        <v>253265438</v>
      </c>
      <c r="K44" s="31">
        <f t="shared" si="5"/>
        <v>25644705</v>
      </c>
      <c r="L44" s="31">
        <f t="shared" si="5"/>
        <v>30220693</v>
      </c>
      <c r="M44" s="31">
        <f t="shared" si="5"/>
        <v>-2321787</v>
      </c>
      <c r="N44" s="31">
        <f t="shared" si="5"/>
        <v>53543611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306809049</v>
      </c>
      <c r="X44" s="31">
        <f t="shared" si="5"/>
        <v>-540338157</v>
      </c>
      <c r="Y44" s="31">
        <f t="shared" si="5"/>
        <v>847147206</v>
      </c>
      <c r="Z44" s="32">
        <f>+IF(X44&lt;&gt;0,+(Y44/X44)*100,0)</f>
        <v>-156.78093338871867</v>
      </c>
      <c r="AA44" s="33">
        <f>+AA37+AA43</f>
        <v>-594453771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640326912</v>
      </c>
      <c r="D45" s="42">
        <f t="shared" si="6"/>
        <v>0</v>
      </c>
      <c r="E45" s="43">
        <f t="shared" si="6"/>
        <v>904627473</v>
      </c>
      <c r="F45" s="44">
        <f t="shared" si="6"/>
        <v>904627473</v>
      </c>
      <c r="G45" s="44">
        <f t="shared" si="6"/>
        <v>567885293</v>
      </c>
      <c r="H45" s="44">
        <f t="shared" si="6"/>
        <v>-2997014</v>
      </c>
      <c r="I45" s="44">
        <f t="shared" si="6"/>
        <v>85175780</v>
      </c>
      <c r="J45" s="44">
        <f t="shared" si="6"/>
        <v>650064059</v>
      </c>
      <c r="K45" s="44">
        <f t="shared" si="6"/>
        <v>-6562999</v>
      </c>
      <c r="L45" s="44">
        <f t="shared" si="6"/>
        <v>-49692394</v>
      </c>
      <c r="M45" s="44">
        <f t="shared" si="6"/>
        <v>40753725</v>
      </c>
      <c r="N45" s="44">
        <f t="shared" si="6"/>
        <v>-15501668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634562391</v>
      </c>
      <c r="X45" s="44">
        <f t="shared" si="6"/>
        <v>974535541</v>
      </c>
      <c r="Y45" s="44">
        <f t="shared" si="6"/>
        <v>-339973150</v>
      </c>
      <c r="Z45" s="45">
        <f>+IF(X45&lt;&gt;0,+(Y45/X45)*100,0)</f>
        <v>-34.885659444615371</v>
      </c>
      <c r="AA45" s="46">
        <f>+AA26-AA44</f>
        <v>904627473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-278798967</v>
      </c>
      <c r="D47" s="18"/>
      <c r="E47" s="19">
        <v>1413824941</v>
      </c>
      <c r="F47" s="20">
        <v>1413824941</v>
      </c>
      <c r="G47" s="20">
        <v>-134712925</v>
      </c>
      <c r="H47" s="20">
        <v>-97626125</v>
      </c>
      <c r="I47" s="20">
        <v>-10486209</v>
      </c>
      <c r="J47" s="20">
        <v>-242825259</v>
      </c>
      <c r="K47" s="20">
        <v>-48589336</v>
      </c>
      <c r="L47" s="20">
        <v>-106496851</v>
      </c>
      <c r="M47" s="20">
        <v>-13605152</v>
      </c>
      <c r="N47" s="20">
        <v>-168691339</v>
      </c>
      <c r="O47" s="20"/>
      <c r="P47" s="20"/>
      <c r="Q47" s="20"/>
      <c r="R47" s="20"/>
      <c r="S47" s="20"/>
      <c r="T47" s="20"/>
      <c r="U47" s="20"/>
      <c r="V47" s="20"/>
      <c r="W47" s="20">
        <v>-411516598</v>
      </c>
      <c r="X47" s="20">
        <v>1598695611</v>
      </c>
      <c r="Y47" s="20">
        <v>-2010212209</v>
      </c>
      <c r="Z47" s="47">
        <v>-125.74077236270089</v>
      </c>
      <c r="AA47" s="22">
        <v>1413824941</v>
      </c>
    </row>
    <row r="48" spans="1:27" ht="13.5" x14ac:dyDescent="0.25">
      <c r="A48" s="23" t="s">
        <v>73</v>
      </c>
      <c r="B48" s="17" t="s">
        <v>32</v>
      </c>
      <c r="C48" s="18">
        <v>-3238737</v>
      </c>
      <c r="D48" s="18"/>
      <c r="E48" s="19"/>
      <c r="F48" s="20"/>
      <c r="G48" s="20"/>
      <c r="H48" s="20">
        <v>-3238737</v>
      </c>
      <c r="I48" s="20"/>
      <c r="J48" s="20">
        <v>-3238737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-3238737</v>
      </c>
      <c r="X48" s="20"/>
      <c r="Y48" s="20">
        <v>-3238737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-282037704</v>
      </c>
      <c r="D50" s="50">
        <f t="shared" ref="D50:Y50" si="7">SUM(D47:D49)</f>
        <v>0</v>
      </c>
      <c r="E50" s="51">
        <f t="shared" si="7"/>
        <v>1413824941</v>
      </c>
      <c r="F50" s="52">
        <f t="shared" si="7"/>
        <v>1413824941</v>
      </c>
      <c r="G50" s="52">
        <f t="shared" si="7"/>
        <v>-134712925</v>
      </c>
      <c r="H50" s="52">
        <f t="shared" si="7"/>
        <v>-100864862</v>
      </c>
      <c r="I50" s="52">
        <f t="shared" si="7"/>
        <v>-10486209</v>
      </c>
      <c r="J50" s="52">
        <f t="shared" si="7"/>
        <v>-246063996</v>
      </c>
      <c r="K50" s="52">
        <f t="shared" si="7"/>
        <v>-48589336</v>
      </c>
      <c r="L50" s="52">
        <f t="shared" si="7"/>
        <v>-106496851</v>
      </c>
      <c r="M50" s="52">
        <f t="shared" si="7"/>
        <v>-13605152</v>
      </c>
      <c r="N50" s="52">
        <f t="shared" si="7"/>
        <v>-168691339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-414755335</v>
      </c>
      <c r="X50" s="52">
        <f t="shared" si="7"/>
        <v>1598695611</v>
      </c>
      <c r="Y50" s="52">
        <f t="shared" si="7"/>
        <v>-2013450946</v>
      </c>
      <c r="Z50" s="53">
        <f>+IF(X50&lt;&gt;0,+(Y50/X50)*100,0)</f>
        <v>-125.94335858222357</v>
      </c>
      <c r="AA50" s="54">
        <f>SUM(AA47:AA49)</f>
        <v>1413824941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-21426710</v>
      </c>
      <c r="F6" s="20">
        <v>-21426710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-10713360</v>
      </c>
      <c r="Y6" s="20">
        <v>10713360</v>
      </c>
      <c r="Z6" s="21">
        <v>-100</v>
      </c>
      <c r="AA6" s="22">
        <v>-21426710</v>
      </c>
    </row>
    <row r="7" spans="1:27" ht="13.5" x14ac:dyDescent="0.25">
      <c r="A7" s="23" t="s">
        <v>35</v>
      </c>
      <c r="B7" s="17" t="s">
        <v>32</v>
      </c>
      <c r="C7" s="18">
        <v>61915534</v>
      </c>
      <c r="D7" s="18"/>
      <c r="E7" s="19">
        <v>5291946</v>
      </c>
      <c r="F7" s="20">
        <v>5291946</v>
      </c>
      <c r="G7" s="20">
        <v>2140</v>
      </c>
      <c r="H7" s="20">
        <v>1105325</v>
      </c>
      <c r="I7" s="20">
        <v>834234</v>
      </c>
      <c r="J7" s="20">
        <v>1941699</v>
      </c>
      <c r="K7" s="20">
        <v>1398</v>
      </c>
      <c r="L7" s="20">
        <v>765913</v>
      </c>
      <c r="M7" s="20">
        <v>226494</v>
      </c>
      <c r="N7" s="20">
        <v>993805</v>
      </c>
      <c r="O7" s="20"/>
      <c r="P7" s="20"/>
      <c r="Q7" s="20"/>
      <c r="R7" s="20"/>
      <c r="S7" s="20"/>
      <c r="T7" s="20"/>
      <c r="U7" s="20"/>
      <c r="V7" s="20"/>
      <c r="W7" s="20">
        <v>2935504</v>
      </c>
      <c r="X7" s="20">
        <v>2645970</v>
      </c>
      <c r="Y7" s="20">
        <v>289534</v>
      </c>
      <c r="Z7" s="21">
        <v>10.942452106410881</v>
      </c>
      <c r="AA7" s="22">
        <v>5291946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-900000</v>
      </c>
      <c r="F10" s="20">
        <v>-900000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-450000</v>
      </c>
      <c r="Y10" s="20">
        <v>450000</v>
      </c>
      <c r="Z10" s="21">
        <v>-100</v>
      </c>
      <c r="AA10" s="22">
        <v>-900000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1644450</v>
      </c>
      <c r="F11" s="20">
        <v>1644450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822228</v>
      </c>
      <c r="Y11" s="24">
        <v>-822228</v>
      </c>
      <c r="Z11" s="25">
        <v>-100</v>
      </c>
      <c r="AA11" s="26">
        <v>1644450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61915534</v>
      </c>
      <c r="D13" s="29">
        <f>SUM(D6:D12)</f>
        <v>0</v>
      </c>
      <c r="E13" s="30">
        <f t="shared" si="0"/>
        <v>-15390314</v>
      </c>
      <c r="F13" s="31">
        <f t="shared" si="0"/>
        <v>-15390314</v>
      </c>
      <c r="G13" s="31">
        <f t="shared" si="0"/>
        <v>2140</v>
      </c>
      <c r="H13" s="31">
        <f t="shared" si="0"/>
        <v>1105325</v>
      </c>
      <c r="I13" s="31">
        <f t="shared" si="0"/>
        <v>834234</v>
      </c>
      <c r="J13" s="31">
        <f t="shared" si="0"/>
        <v>1941699</v>
      </c>
      <c r="K13" s="31">
        <f t="shared" si="0"/>
        <v>1398</v>
      </c>
      <c r="L13" s="31">
        <f t="shared" si="0"/>
        <v>765913</v>
      </c>
      <c r="M13" s="31">
        <f t="shared" si="0"/>
        <v>226494</v>
      </c>
      <c r="N13" s="31">
        <f t="shared" si="0"/>
        <v>993805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2935504</v>
      </c>
      <c r="X13" s="31">
        <f t="shared" si="0"/>
        <v>-7695162</v>
      </c>
      <c r="Y13" s="31">
        <f t="shared" si="0"/>
        <v>10630666</v>
      </c>
      <c r="Z13" s="32">
        <f>+IF(X13&lt;&gt;0,+(Y13/X13)*100,0)</f>
        <v>-138.14739702685921</v>
      </c>
      <c r="AA13" s="33">
        <f>SUM(AA6:AA12)</f>
        <v>-15390314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61118410</v>
      </c>
      <c r="D17" s="18"/>
      <c r="E17" s="19">
        <v>7300000</v>
      </c>
      <c r="F17" s="20">
        <v>7300000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3650004</v>
      </c>
      <c r="Y17" s="24">
        <v>-3650004</v>
      </c>
      <c r="Z17" s="25">
        <v>-100</v>
      </c>
      <c r="AA17" s="26">
        <v>7300000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61118410</v>
      </c>
      <c r="D25" s="29">
        <f t="shared" ref="D25:Y25" si="1">SUM(D15:D24)</f>
        <v>0</v>
      </c>
      <c r="E25" s="35">
        <f t="shared" si="1"/>
        <v>7300000</v>
      </c>
      <c r="F25" s="36">
        <f t="shared" si="1"/>
        <v>7300000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3650004</v>
      </c>
      <c r="Y25" s="36">
        <f t="shared" si="1"/>
        <v>-3650004</v>
      </c>
      <c r="Z25" s="37">
        <f>+IF(X25&lt;&gt;0,+(Y25/X25)*100,0)</f>
        <v>-100</v>
      </c>
      <c r="AA25" s="38">
        <f>SUM(AA15:AA24)</f>
        <v>7300000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123033944</v>
      </c>
      <c r="D26" s="29">
        <f>+D13+D25</f>
        <v>0</v>
      </c>
      <c r="E26" s="30">
        <f t="shared" si="2"/>
        <v>-8090314</v>
      </c>
      <c r="F26" s="31">
        <f t="shared" si="2"/>
        <v>-8090314</v>
      </c>
      <c r="G26" s="31">
        <f t="shared" si="2"/>
        <v>2140</v>
      </c>
      <c r="H26" s="31">
        <f t="shared" si="2"/>
        <v>1105325</v>
      </c>
      <c r="I26" s="31">
        <f t="shared" si="2"/>
        <v>834234</v>
      </c>
      <c r="J26" s="31">
        <f t="shared" si="2"/>
        <v>1941699</v>
      </c>
      <c r="K26" s="31">
        <f t="shared" si="2"/>
        <v>1398</v>
      </c>
      <c r="L26" s="31">
        <f t="shared" si="2"/>
        <v>765913</v>
      </c>
      <c r="M26" s="31">
        <f t="shared" si="2"/>
        <v>226494</v>
      </c>
      <c r="N26" s="31">
        <f t="shared" si="2"/>
        <v>993805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2935504</v>
      </c>
      <c r="X26" s="31">
        <f t="shared" si="2"/>
        <v>-4045158</v>
      </c>
      <c r="Y26" s="31">
        <f t="shared" si="2"/>
        <v>6980662</v>
      </c>
      <c r="Z26" s="32">
        <f>+IF(X26&lt;&gt;0,+(Y26/X26)*100,0)</f>
        <v>-172.56833972863359</v>
      </c>
      <c r="AA26" s="33">
        <f>+AA13+AA25</f>
        <v>-8090314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1428653</v>
      </c>
      <c r="F35" s="20">
        <v>1428653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714324</v>
      </c>
      <c r="Y35" s="20">
        <v>-714324</v>
      </c>
      <c r="Z35" s="21">
        <v>-100</v>
      </c>
      <c r="AA35" s="22">
        <v>1428653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1428653</v>
      </c>
      <c r="F37" s="31">
        <f t="shared" si="3"/>
        <v>1428653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714324</v>
      </c>
      <c r="Y37" s="31">
        <f t="shared" si="3"/>
        <v>-714324</v>
      </c>
      <c r="Z37" s="32">
        <f>+IF(X37&lt;&gt;0,+(Y37/X37)*100,0)</f>
        <v>-100</v>
      </c>
      <c r="AA37" s="33">
        <f>SUM(AA29:AA36)</f>
        <v>1428653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1428653</v>
      </c>
      <c r="F44" s="31">
        <f t="shared" si="5"/>
        <v>1428653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714324</v>
      </c>
      <c r="Y44" s="31">
        <f t="shared" si="5"/>
        <v>-714324</v>
      </c>
      <c r="Z44" s="32">
        <f>+IF(X44&lt;&gt;0,+(Y44/X44)*100,0)</f>
        <v>-100</v>
      </c>
      <c r="AA44" s="33">
        <f>+AA37+AA43</f>
        <v>1428653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123033944</v>
      </c>
      <c r="D45" s="42">
        <f t="shared" si="6"/>
        <v>0</v>
      </c>
      <c r="E45" s="43">
        <f t="shared" si="6"/>
        <v>-9518967</v>
      </c>
      <c r="F45" s="44">
        <f t="shared" si="6"/>
        <v>-9518967</v>
      </c>
      <c r="G45" s="44">
        <f t="shared" si="6"/>
        <v>2140</v>
      </c>
      <c r="H45" s="44">
        <f t="shared" si="6"/>
        <v>1105325</v>
      </c>
      <c r="I45" s="44">
        <f t="shared" si="6"/>
        <v>834234</v>
      </c>
      <c r="J45" s="44">
        <f t="shared" si="6"/>
        <v>1941699</v>
      </c>
      <c r="K45" s="44">
        <f t="shared" si="6"/>
        <v>1398</v>
      </c>
      <c r="L45" s="44">
        <f t="shared" si="6"/>
        <v>765913</v>
      </c>
      <c r="M45" s="44">
        <f t="shared" si="6"/>
        <v>226494</v>
      </c>
      <c r="N45" s="44">
        <f t="shared" si="6"/>
        <v>993805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2935504</v>
      </c>
      <c r="X45" s="44">
        <f t="shared" si="6"/>
        <v>-4759482</v>
      </c>
      <c r="Y45" s="44">
        <f t="shared" si="6"/>
        <v>7694986</v>
      </c>
      <c r="Z45" s="45">
        <f>+IF(X45&lt;&gt;0,+(Y45/X45)*100,0)</f>
        <v>-161.67696400574684</v>
      </c>
      <c r="AA45" s="46">
        <f>+AA26-AA44</f>
        <v>-9518967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-14737136</v>
      </c>
      <c r="D6" s="18"/>
      <c r="E6" s="19">
        <v>-7101045</v>
      </c>
      <c r="F6" s="20">
        <v>-7101045</v>
      </c>
      <c r="G6" s="20">
        <v>-15382264</v>
      </c>
      <c r="H6" s="20">
        <v>72365</v>
      </c>
      <c r="I6" s="20">
        <v>-258278</v>
      </c>
      <c r="J6" s="20">
        <v>-15568177</v>
      </c>
      <c r="K6" s="20">
        <v>-354071</v>
      </c>
      <c r="L6" s="20">
        <v>-277528</v>
      </c>
      <c r="M6" s="20">
        <v>-458904</v>
      </c>
      <c r="N6" s="20">
        <v>-1090503</v>
      </c>
      <c r="O6" s="20"/>
      <c r="P6" s="20"/>
      <c r="Q6" s="20"/>
      <c r="R6" s="20"/>
      <c r="S6" s="20"/>
      <c r="T6" s="20"/>
      <c r="U6" s="20"/>
      <c r="V6" s="20"/>
      <c r="W6" s="20">
        <v>-16658680</v>
      </c>
      <c r="X6" s="20">
        <v>-3550524</v>
      </c>
      <c r="Y6" s="20">
        <v>-13108156</v>
      </c>
      <c r="Z6" s="21">
        <v>369.18933655989929</v>
      </c>
      <c r="AA6" s="22">
        <v>-7101045</v>
      </c>
    </row>
    <row r="7" spans="1:27" ht="13.5" x14ac:dyDescent="0.25">
      <c r="A7" s="23" t="s">
        <v>35</v>
      </c>
      <c r="B7" s="17" t="s">
        <v>32</v>
      </c>
      <c r="C7" s="18">
        <v>13368180</v>
      </c>
      <c r="D7" s="18"/>
      <c r="E7" s="19">
        <v>3924597</v>
      </c>
      <c r="F7" s="20">
        <v>3924597</v>
      </c>
      <c r="G7" s="20">
        <v>13935696</v>
      </c>
      <c r="H7" s="20">
        <v>432255</v>
      </c>
      <c r="I7" s="20">
        <v>411917</v>
      </c>
      <c r="J7" s="20">
        <v>14779868</v>
      </c>
      <c r="K7" s="20">
        <v>375150</v>
      </c>
      <c r="L7" s="20">
        <v>354043</v>
      </c>
      <c r="M7" s="20">
        <v>461334</v>
      </c>
      <c r="N7" s="20">
        <v>1190527</v>
      </c>
      <c r="O7" s="20"/>
      <c r="P7" s="20"/>
      <c r="Q7" s="20"/>
      <c r="R7" s="20"/>
      <c r="S7" s="20"/>
      <c r="T7" s="20"/>
      <c r="U7" s="20"/>
      <c r="V7" s="20"/>
      <c r="W7" s="20">
        <v>15970395</v>
      </c>
      <c r="X7" s="20">
        <v>1962300</v>
      </c>
      <c r="Y7" s="20">
        <v>14008095</v>
      </c>
      <c r="Z7" s="21">
        <v>713.8610304234827</v>
      </c>
      <c r="AA7" s="22">
        <v>3924597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-1899465</v>
      </c>
      <c r="D10" s="18"/>
      <c r="E10" s="19">
        <v>-762376</v>
      </c>
      <c r="F10" s="20">
        <v>-762376</v>
      </c>
      <c r="G10" s="20">
        <v>-1983652</v>
      </c>
      <c r="H10" s="20">
        <v>-84482</v>
      </c>
      <c r="I10" s="20">
        <v>-83290</v>
      </c>
      <c r="J10" s="20">
        <v>-2151424</v>
      </c>
      <c r="K10" s="20">
        <v>-69354</v>
      </c>
      <c r="L10" s="20">
        <v>-31159</v>
      </c>
      <c r="M10" s="20">
        <v>-98640</v>
      </c>
      <c r="N10" s="20">
        <v>-199153</v>
      </c>
      <c r="O10" s="20"/>
      <c r="P10" s="20"/>
      <c r="Q10" s="20"/>
      <c r="R10" s="20"/>
      <c r="S10" s="20"/>
      <c r="T10" s="20"/>
      <c r="U10" s="20"/>
      <c r="V10" s="20"/>
      <c r="W10" s="20">
        <v>-2350577</v>
      </c>
      <c r="X10" s="20">
        <v>-381186</v>
      </c>
      <c r="Y10" s="20">
        <v>-1969391</v>
      </c>
      <c r="Z10" s="21">
        <v>516.64830292822921</v>
      </c>
      <c r="AA10" s="22">
        <v>-762376</v>
      </c>
    </row>
    <row r="11" spans="1:27" ht="13.5" x14ac:dyDescent="0.25">
      <c r="A11" s="23" t="s">
        <v>39</v>
      </c>
      <c r="B11" s="17" t="s">
        <v>32</v>
      </c>
      <c r="C11" s="18">
        <v>1859572</v>
      </c>
      <c r="D11" s="18"/>
      <c r="E11" s="19"/>
      <c r="F11" s="20"/>
      <c r="G11" s="24">
        <v>1859573</v>
      </c>
      <c r="H11" s="24">
        <v>1895</v>
      </c>
      <c r="I11" s="24">
        <v>57468</v>
      </c>
      <c r="J11" s="20">
        <v>1918936</v>
      </c>
      <c r="K11" s="24">
        <v>63947</v>
      </c>
      <c r="L11" s="24">
        <v>61209</v>
      </c>
      <c r="M11" s="20">
        <v>4485</v>
      </c>
      <c r="N11" s="24">
        <v>129641</v>
      </c>
      <c r="O11" s="24"/>
      <c r="P11" s="24"/>
      <c r="Q11" s="20"/>
      <c r="R11" s="24"/>
      <c r="S11" s="24"/>
      <c r="T11" s="20"/>
      <c r="U11" s="24"/>
      <c r="V11" s="24"/>
      <c r="W11" s="24">
        <v>2048577</v>
      </c>
      <c r="X11" s="20"/>
      <c r="Y11" s="24">
        <v>2048577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-50742</v>
      </c>
      <c r="D12" s="18"/>
      <c r="E12" s="19"/>
      <c r="F12" s="20"/>
      <c r="G12" s="20">
        <v>-50741</v>
      </c>
      <c r="H12" s="20"/>
      <c r="I12" s="20"/>
      <c r="J12" s="20">
        <v>-50741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-50741</v>
      </c>
      <c r="X12" s="20"/>
      <c r="Y12" s="20">
        <v>-50741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-1459591</v>
      </c>
      <c r="D13" s="29">
        <f>SUM(D6:D12)</f>
        <v>0</v>
      </c>
      <c r="E13" s="30">
        <f t="shared" si="0"/>
        <v>-3938824</v>
      </c>
      <c r="F13" s="31">
        <f t="shared" si="0"/>
        <v>-3938824</v>
      </c>
      <c r="G13" s="31">
        <f t="shared" si="0"/>
        <v>-1621388</v>
      </c>
      <c r="H13" s="31">
        <f t="shared" si="0"/>
        <v>422033</v>
      </c>
      <c r="I13" s="31">
        <f t="shared" si="0"/>
        <v>127817</v>
      </c>
      <c r="J13" s="31">
        <f t="shared" si="0"/>
        <v>-1071538</v>
      </c>
      <c r="K13" s="31">
        <f t="shared" si="0"/>
        <v>15672</v>
      </c>
      <c r="L13" s="31">
        <f t="shared" si="0"/>
        <v>106565</v>
      </c>
      <c r="M13" s="31">
        <f t="shared" si="0"/>
        <v>-91725</v>
      </c>
      <c r="N13" s="31">
        <f t="shared" si="0"/>
        <v>30512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-1041026</v>
      </c>
      <c r="X13" s="31">
        <f t="shared" si="0"/>
        <v>-1969410</v>
      </c>
      <c r="Y13" s="31">
        <f t="shared" si="0"/>
        <v>928384</v>
      </c>
      <c r="Z13" s="32">
        <f>+IF(X13&lt;&gt;0,+(Y13/X13)*100,0)</f>
        <v>-47.140209504369331</v>
      </c>
      <c r="AA13" s="33">
        <f>SUM(AA6:AA12)</f>
        <v>-3938824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3524283</v>
      </c>
      <c r="D17" s="18"/>
      <c r="E17" s="19">
        <v>814060</v>
      </c>
      <c r="F17" s="20">
        <v>814060</v>
      </c>
      <c r="G17" s="24">
        <v>2664190</v>
      </c>
      <c r="H17" s="24">
        <v>860093</v>
      </c>
      <c r="I17" s="24"/>
      <c r="J17" s="20">
        <v>3524283</v>
      </c>
      <c r="K17" s="24"/>
      <c r="L17" s="24"/>
      <c r="M17" s="20">
        <v>-95271</v>
      </c>
      <c r="N17" s="24">
        <v>-95271</v>
      </c>
      <c r="O17" s="24"/>
      <c r="P17" s="24"/>
      <c r="Q17" s="20"/>
      <c r="R17" s="24"/>
      <c r="S17" s="24"/>
      <c r="T17" s="20"/>
      <c r="U17" s="24"/>
      <c r="V17" s="24"/>
      <c r="W17" s="24">
        <v>3429012</v>
      </c>
      <c r="X17" s="20">
        <v>407028</v>
      </c>
      <c r="Y17" s="24">
        <v>3021984</v>
      </c>
      <c r="Z17" s="25">
        <v>742.45113358294759</v>
      </c>
      <c r="AA17" s="26">
        <v>814060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3524283</v>
      </c>
      <c r="D25" s="29">
        <f t="shared" ref="D25:Y25" si="1">SUM(D15:D24)</f>
        <v>0</v>
      </c>
      <c r="E25" s="35">
        <f t="shared" si="1"/>
        <v>814060</v>
      </c>
      <c r="F25" s="36">
        <f t="shared" si="1"/>
        <v>814060</v>
      </c>
      <c r="G25" s="36">
        <f t="shared" si="1"/>
        <v>2664190</v>
      </c>
      <c r="H25" s="36">
        <f t="shared" si="1"/>
        <v>860093</v>
      </c>
      <c r="I25" s="36">
        <f t="shared" si="1"/>
        <v>0</v>
      </c>
      <c r="J25" s="36">
        <f t="shared" si="1"/>
        <v>3524283</v>
      </c>
      <c r="K25" s="36">
        <f t="shared" si="1"/>
        <v>0</v>
      </c>
      <c r="L25" s="36">
        <f t="shared" si="1"/>
        <v>0</v>
      </c>
      <c r="M25" s="36">
        <f t="shared" si="1"/>
        <v>-95271</v>
      </c>
      <c r="N25" s="36">
        <f t="shared" si="1"/>
        <v>-95271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3429012</v>
      </c>
      <c r="X25" s="36">
        <f t="shared" si="1"/>
        <v>407028</v>
      </c>
      <c r="Y25" s="36">
        <f t="shared" si="1"/>
        <v>3021984</v>
      </c>
      <c r="Z25" s="37">
        <f>+IF(X25&lt;&gt;0,+(Y25/X25)*100,0)</f>
        <v>742.45113358294759</v>
      </c>
      <c r="AA25" s="38">
        <f>SUM(AA15:AA24)</f>
        <v>814060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2064692</v>
      </c>
      <c r="D26" s="29">
        <f>+D13+D25</f>
        <v>0</v>
      </c>
      <c r="E26" s="30">
        <f t="shared" si="2"/>
        <v>-3124764</v>
      </c>
      <c r="F26" s="31">
        <f t="shared" si="2"/>
        <v>-3124764</v>
      </c>
      <c r="G26" s="31">
        <f t="shared" si="2"/>
        <v>1042802</v>
      </c>
      <c r="H26" s="31">
        <f t="shared" si="2"/>
        <v>1282126</v>
      </c>
      <c r="I26" s="31">
        <f t="shared" si="2"/>
        <v>127817</v>
      </c>
      <c r="J26" s="31">
        <f t="shared" si="2"/>
        <v>2452745</v>
      </c>
      <c r="K26" s="31">
        <f t="shared" si="2"/>
        <v>15672</v>
      </c>
      <c r="L26" s="31">
        <f t="shared" si="2"/>
        <v>106565</v>
      </c>
      <c r="M26" s="31">
        <f t="shared" si="2"/>
        <v>-186996</v>
      </c>
      <c r="N26" s="31">
        <f t="shared" si="2"/>
        <v>-64759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2387986</v>
      </c>
      <c r="X26" s="31">
        <f t="shared" si="2"/>
        <v>-1562382</v>
      </c>
      <c r="Y26" s="31">
        <f t="shared" si="2"/>
        <v>3950368</v>
      </c>
      <c r="Z26" s="32">
        <f>+IF(X26&lt;&gt;0,+(Y26/X26)*100,0)</f>
        <v>-252.84264667667702</v>
      </c>
      <c r="AA26" s="33">
        <f>+AA13+AA25</f>
        <v>-3124764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-5166</v>
      </c>
      <c r="D31" s="18"/>
      <c r="E31" s="19"/>
      <c r="F31" s="20"/>
      <c r="G31" s="20">
        <v>-5166</v>
      </c>
      <c r="H31" s="20"/>
      <c r="I31" s="20">
        <v>-763</v>
      </c>
      <c r="J31" s="20">
        <v>-5929</v>
      </c>
      <c r="K31" s="20">
        <v>-2350</v>
      </c>
      <c r="L31" s="20">
        <v>-768</v>
      </c>
      <c r="M31" s="20"/>
      <c r="N31" s="20">
        <v>-3118</v>
      </c>
      <c r="O31" s="20"/>
      <c r="P31" s="20"/>
      <c r="Q31" s="20"/>
      <c r="R31" s="20"/>
      <c r="S31" s="20"/>
      <c r="T31" s="20"/>
      <c r="U31" s="20"/>
      <c r="V31" s="20"/>
      <c r="W31" s="20">
        <v>-9047</v>
      </c>
      <c r="X31" s="20"/>
      <c r="Y31" s="20">
        <v>-9047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1066581</v>
      </c>
      <c r="D32" s="18"/>
      <c r="E32" s="19">
        <v>-4701281</v>
      </c>
      <c r="F32" s="20">
        <v>-4701281</v>
      </c>
      <c r="G32" s="20">
        <v>345803</v>
      </c>
      <c r="H32" s="20">
        <v>10227</v>
      </c>
      <c r="I32" s="20">
        <v>29124</v>
      </c>
      <c r="J32" s="20">
        <v>385154</v>
      </c>
      <c r="K32" s="20">
        <v>-25086</v>
      </c>
      <c r="L32" s="20">
        <v>501778</v>
      </c>
      <c r="M32" s="20">
        <v>-464945</v>
      </c>
      <c r="N32" s="20">
        <v>11747</v>
      </c>
      <c r="O32" s="20"/>
      <c r="P32" s="20"/>
      <c r="Q32" s="20"/>
      <c r="R32" s="20"/>
      <c r="S32" s="20"/>
      <c r="T32" s="20"/>
      <c r="U32" s="20"/>
      <c r="V32" s="20"/>
      <c r="W32" s="20">
        <v>396901</v>
      </c>
      <c r="X32" s="20">
        <v>-2350632</v>
      </c>
      <c r="Y32" s="20">
        <v>2747533</v>
      </c>
      <c r="Z32" s="21">
        <v>-116.88486330484737</v>
      </c>
      <c r="AA32" s="22">
        <v>-4701281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2046027</v>
      </c>
      <c r="D35" s="18"/>
      <c r="E35" s="19">
        <v>1906998</v>
      </c>
      <c r="F35" s="20">
        <v>1906998</v>
      </c>
      <c r="G35" s="20">
        <v>2115080</v>
      </c>
      <c r="H35" s="20">
        <v>65129</v>
      </c>
      <c r="I35" s="20">
        <v>73974</v>
      </c>
      <c r="J35" s="20">
        <v>2254183</v>
      </c>
      <c r="K35" s="20">
        <v>72884</v>
      </c>
      <c r="L35" s="20">
        <v>68928</v>
      </c>
      <c r="M35" s="20">
        <v>72856</v>
      </c>
      <c r="N35" s="20">
        <v>214668</v>
      </c>
      <c r="O35" s="20"/>
      <c r="P35" s="20"/>
      <c r="Q35" s="20"/>
      <c r="R35" s="20"/>
      <c r="S35" s="20"/>
      <c r="T35" s="20"/>
      <c r="U35" s="20"/>
      <c r="V35" s="20"/>
      <c r="W35" s="20">
        <v>2468851</v>
      </c>
      <c r="X35" s="20">
        <v>953496</v>
      </c>
      <c r="Y35" s="20">
        <v>1515355</v>
      </c>
      <c r="Z35" s="21">
        <v>158.9262042001225</v>
      </c>
      <c r="AA35" s="22">
        <v>1906998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3107442</v>
      </c>
      <c r="D37" s="29">
        <f t="shared" ref="D37:Y37" si="3">SUM(D29:D36)</f>
        <v>0</v>
      </c>
      <c r="E37" s="30">
        <f t="shared" si="3"/>
        <v>-2794283</v>
      </c>
      <c r="F37" s="31">
        <f t="shared" si="3"/>
        <v>-2794283</v>
      </c>
      <c r="G37" s="31">
        <f t="shared" si="3"/>
        <v>2455717</v>
      </c>
      <c r="H37" s="31">
        <f t="shared" si="3"/>
        <v>75356</v>
      </c>
      <c r="I37" s="31">
        <f t="shared" si="3"/>
        <v>102335</v>
      </c>
      <c r="J37" s="31">
        <f t="shared" si="3"/>
        <v>2633408</v>
      </c>
      <c r="K37" s="31">
        <f t="shared" si="3"/>
        <v>45448</v>
      </c>
      <c r="L37" s="31">
        <f t="shared" si="3"/>
        <v>569938</v>
      </c>
      <c r="M37" s="31">
        <f t="shared" si="3"/>
        <v>-392089</v>
      </c>
      <c r="N37" s="31">
        <f t="shared" si="3"/>
        <v>223297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2856705</v>
      </c>
      <c r="X37" s="31">
        <f t="shared" si="3"/>
        <v>-1397136</v>
      </c>
      <c r="Y37" s="31">
        <f t="shared" si="3"/>
        <v>4253841</v>
      </c>
      <c r="Z37" s="32">
        <f>+IF(X37&lt;&gt;0,+(Y37/X37)*100,0)</f>
        <v>-304.46864156388494</v>
      </c>
      <c r="AA37" s="33">
        <f>SUM(AA29:AA36)</f>
        <v>-2794283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3107442</v>
      </c>
      <c r="D44" s="29">
        <f>+D37+D43</f>
        <v>0</v>
      </c>
      <c r="E44" s="30">
        <f t="shared" si="5"/>
        <v>-2794283</v>
      </c>
      <c r="F44" s="31">
        <f t="shared" si="5"/>
        <v>-2794283</v>
      </c>
      <c r="G44" s="31">
        <f t="shared" si="5"/>
        <v>2455717</v>
      </c>
      <c r="H44" s="31">
        <f t="shared" si="5"/>
        <v>75356</v>
      </c>
      <c r="I44" s="31">
        <f t="shared" si="5"/>
        <v>102335</v>
      </c>
      <c r="J44" s="31">
        <f t="shared" si="5"/>
        <v>2633408</v>
      </c>
      <c r="K44" s="31">
        <f t="shared" si="5"/>
        <v>45448</v>
      </c>
      <c r="L44" s="31">
        <f t="shared" si="5"/>
        <v>569938</v>
      </c>
      <c r="M44" s="31">
        <f t="shared" si="5"/>
        <v>-392089</v>
      </c>
      <c r="N44" s="31">
        <f t="shared" si="5"/>
        <v>223297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2856705</v>
      </c>
      <c r="X44" s="31">
        <f t="shared" si="5"/>
        <v>-1397136</v>
      </c>
      <c r="Y44" s="31">
        <f t="shared" si="5"/>
        <v>4253841</v>
      </c>
      <c r="Z44" s="32">
        <f>+IF(X44&lt;&gt;0,+(Y44/X44)*100,0)</f>
        <v>-304.46864156388494</v>
      </c>
      <c r="AA44" s="33">
        <f>+AA37+AA43</f>
        <v>-2794283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-1042750</v>
      </c>
      <c r="D45" s="42">
        <f t="shared" si="6"/>
        <v>0</v>
      </c>
      <c r="E45" s="43">
        <f t="shared" si="6"/>
        <v>-330481</v>
      </c>
      <c r="F45" s="44">
        <f t="shared" si="6"/>
        <v>-330481</v>
      </c>
      <c r="G45" s="44">
        <f t="shared" si="6"/>
        <v>-1412915</v>
      </c>
      <c r="H45" s="44">
        <f t="shared" si="6"/>
        <v>1206770</v>
      </c>
      <c r="I45" s="44">
        <f t="shared" si="6"/>
        <v>25482</v>
      </c>
      <c r="J45" s="44">
        <f t="shared" si="6"/>
        <v>-180663</v>
      </c>
      <c r="K45" s="44">
        <f t="shared" si="6"/>
        <v>-29776</v>
      </c>
      <c r="L45" s="44">
        <f t="shared" si="6"/>
        <v>-463373</v>
      </c>
      <c r="M45" s="44">
        <f t="shared" si="6"/>
        <v>205093</v>
      </c>
      <c r="N45" s="44">
        <f t="shared" si="6"/>
        <v>-288056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-468719</v>
      </c>
      <c r="X45" s="44">
        <f t="shared" si="6"/>
        <v>-165246</v>
      </c>
      <c r="Y45" s="44">
        <f t="shared" si="6"/>
        <v>-303473</v>
      </c>
      <c r="Z45" s="45">
        <f>+IF(X45&lt;&gt;0,+(Y45/X45)*100,0)</f>
        <v>183.64922600244483</v>
      </c>
      <c r="AA45" s="46">
        <f>+AA26-AA44</f>
        <v>-330481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-330481</v>
      </c>
      <c r="F47" s="20">
        <v>-330481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-165240</v>
      </c>
      <c r="Y47" s="20">
        <v>165240</v>
      </c>
      <c r="Z47" s="47">
        <v>-100</v>
      </c>
      <c r="AA47" s="22">
        <v>-330481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-330481</v>
      </c>
      <c r="F50" s="52">
        <f t="shared" si="7"/>
        <v>-330481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-165240</v>
      </c>
      <c r="Y50" s="52">
        <f t="shared" si="7"/>
        <v>165240</v>
      </c>
      <c r="Z50" s="53">
        <f>+IF(X50&lt;&gt;0,+(Y50/X50)*100,0)</f>
        <v>-100</v>
      </c>
      <c r="AA50" s="54">
        <f>SUM(AA47:AA49)</f>
        <v>-330481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11161450</v>
      </c>
      <c r="F6" s="20">
        <v>11161450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5580726</v>
      </c>
      <c r="Y6" s="20">
        <v>-5580726</v>
      </c>
      <c r="Z6" s="21">
        <v>-100</v>
      </c>
      <c r="AA6" s="22">
        <v>11161450</v>
      </c>
    </row>
    <row r="7" spans="1:27" ht="13.5" x14ac:dyDescent="0.25">
      <c r="A7" s="23" t="s">
        <v>35</v>
      </c>
      <c r="B7" s="17" t="s">
        <v>32</v>
      </c>
      <c r="C7" s="18">
        <v>51332480</v>
      </c>
      <c r="D7" s="18"/>
      <c r="E7" s="19">
        <v>60857964</v>
      </c>
      <c r="F7" s="20">
        <v>60857964</v>
      </c>
      <c r="G7" s="20">
        <v>662125</v>
      </c>
      <c r="H7" s="20">
        <v>668385</v>
      </c>
      <c r="I7" s="20">
        <v>95598189</v>
      </c>
      <c r="J7" s="20">
        <v>96928699</v>
      </c>
      <c r="K7" s="20">
        <v>792867</v>
      </c>
      <c r="L7" s="20">
        <v>798873</v>
      </c>
      <c r="M7" s="20">
        <v>806272</v>
      </c>
      <c r="N7" s="20">
        <v>2398012</v>
      </c>
      <c r="O7" s="20"/>
      <c r="P7" s="20"/>
      <c r="Q7" s="20"/>
      <c r="R7" s="20"/>
      <c r="S7" s="20"/>
      <c r="T7" s="20"/>
      <c r="U7" s="20"/>
      <c r="V7" s="20"/>
      <c r="W7" s="20">
        <v>99326711</v>
      </c>
      <c r="X7" s="20">
        <v>30428982</v>
      </c>
      <c r="Y7" s="20">
        <v>68897729</v>
      </c>
      <c r="Z7" s="21">
        <v>226.42140640787787</v>
      </c>
      <c r="AA7" s="22">
        <v>60857964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694016</v>
      </c>
      <c r="F11" s="20">
        <v>694016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347016</v>
      </c>
      <c r="Y11" s="24">
        <v>-347016</v>
      </c>
      <c r="Z11" s="25">
        <v>-100</v>
      </c>
      <c r="AA11" s="26">
        <v>694016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51332480</v>
      </c>
      <c r="D13" s="29">
        <f>SUM(D6:D12)</f>
        <v>0</v>
      </c>
      <c r="E13" s="30">
        <f t="shared" si="0"/>
        <v>72713430</v>
      </c>
      <c r="F13" s="31">
        <f t="shared" si="0"/>
        <v>72713430</v>
      </c>
      <c r="G13" s="31">
        <f t="shared" si="0"/>
        <v>662125</v>
      </c>
      <c r="H13" s="31">
        <f t="shared" si="0"/>
        <v>668385</v>
      </c>
      <c r="I13" s="31">
        <f t="shared" si="0"/>
        <v>95598189</v>
      </c>
      <c r="J13" s="31">
        <f t="shared" si="0"/>
        <v>96928699</v>
      </c>
      <c r="K13" s="31">
        <f t="shared" si="0"/>
        <v>792867</v>
      </c>
      <c r="L13" s="31">
        <f t="shared" si="0"/>
        <v>798873</v>
      </c>
      <c r="M13" s="31">
        <f t="shared" si="0"/>
        <v>806272</v>
      </c>
      <c r="N13" s="31">
        <f t="shared" si="0"/>
        <v>2398012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99326711</v>
      </c>
      <c r="X13" s="31">
        <f t="shared" si="0"/>
        <v>36356724</v>
      </c>
      <c r="Y13" s="31">
        <f t="shared" si="0"/>
        <v>62969987</v>
      </c>
      <c r="Z13" s="32">
        <f>+IF(X13&lt;&gt;0,+(Y13/X13)*100,0)</f>
        <v>173.20038791173815</v>
      </c>
      <c r="AA13" s="33">
        <f>SUM(AA6:AA12)</f>
        <v>72713430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29981551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29981551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81314031</v>
      </c>
      <c r="D26" s="29">
        <f>+D13+D25</f>
        <v>0</v>
      </c>
      <c r="E26" s="30">
        <f t="shared" si="2"/>
        <v>72713430</v>
      </c>
      <c r="F26" s="31">
        <f t="shared" si="2"/>
        <v>72713430</v>
      </c>
      <c r="G26" s="31">
        <f t="shared" si="2"/>
        <v>662125</v>
      </c>
      <c r="H26" s="31">
        <f t="shared" si="2"/>
        <v>668385</v>
      </c>
      <c r="I26" s="31">
        <f t="shared" si="2"/>
        <v>95598189</v>
      </c>
      <c r="J26" s="31">
        <f t="shared" si="2"/>
        <v>96928699</v>
      </c>
      <c r="K26" s="31">
        <f t="shared" si="2"/>
        <v>792867</v>
      </c>
      <c r="L26" s="31">
        <f t="shared" si="2"/>
        <v>798873</v>
      </c>
      <c r="M26" s="31">
        <f t="shared" si="2"/>
        <v>806272</v>
      </c>
      <c r="N26" s="31">
        <f t="shared" si="2"/>
        <v>2398012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99326711</v>
      </c>
      <c r="X26" s="31">
        <f t="shared" si="2"/>
        <v>36356724</v>
      </c>
      <c r="Y26" s="31">
        <f t="shared" si="2"/>
        <v>62969987</v>
      </c>
      <c r="Z26" s="32">
        <f>+IF(X26&lt;&gt;0,+(Y26/X26)*100,0)</f>
        <v>173.20038791173815</v>
      </c>
      <c r="AA26" s="33">
        <f>+AA13+AA25</f>
        <v>72713430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200000</v>
      </c>
      <c r="F32" s="20">
        <v>200000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100002</v>
      </c>
      <c r="Y32" s="20">
        <v>-100002</v>
      </c>
      <c r="Z32" s="21">
        <v>-100</v>
      </c>
      <c r="AA32" s="22">
        <v>200000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3143094</v>
      </c>
      <c r="F35" s="20">
        <v>3143094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1571544</v>
      </c>
      <c r="Y35" s="20">
        <v>-1571544</v>
      </c>
      <c r="Z35" s="21">
        <v>-100</v>
      </c>
      <c r="AA35" s="22">
        <v>3143094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3343094</v>
      </c>
      <c r="F37" s="31">
        <f t="shared" si="3"/>
        <v>3343094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1671546</v>
      </c>
      <c r="Y37" s="31">
        <f t="shared" si="3"/>
        <v>-1671546</v>
      </c>
      <c r="Z37" s="32">
        <f>+IF(X37&lt;&gt;0,+(Y37/X37)*100,0)</f>
        <v>-100</v>
      </c>
      <c r="AA37" s="33">
        <f>SUM(AA29:AA36)</f>
        <v>3343094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3343094</v>
      </c>
      <c r="F44" s="31">
        <f t="shared" si="5"/>
        <v>3343094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1671546</v>
      </c>
      <c r="Y44" s="31">
        <f t="shared" si="5"/>
        <v>-1671546</v>
      </c>
      <c r="Z44" s="32">
        <f>+IF(X44&lt;&gt;0,+(Y44/X44)*100,0)</f>
        <v>-100</v>
      </c>
      <c r="AA44" s="33">
        <f>+AA37+AA43</f>
        <v>3343094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81314031</v>
      </c>
      <c r="D45" s="42">
        <f t="shared" si="6"/>
        <v>0</v>
      </c>
      <c r="E45" s="43">
        <f t="shared" si="6"/>
        <v>69370336</v>
      </c>
      <c r="F45" s="44">
        <f t="shared" si="6"/>
        <v>69370336</v>
      </c>
      <c r="G45" s="44">
        <f t="shared" si="6"/>
        <v>662125</v>
      </c>
      <c r="H45" s="44">
        <f t="shared" si="6"/>
        <v>668385</v>
      </c>
      <c r="I45" s="44">
        <f t="shared" si="6"/>
        <v>95598189</v>
      </c>
      <c r="J45" s="44">
        <f t="shared" si="6"/>
        <v>96928699</v>
      </c>
      <c r="K45" s="44">
        <f t="shared" si="6"/>
        <v>792867</v>
      </c>
      <c r="L45" s="44">
        <f t="shared" si="6"/>
        <v>798873</v>
      </c>
      <c r="M45" s="44">
        <f t="shared" si="6"/>
        <v>806272</v>
      </c>
      <c r="N45" s="44">
        <f t="shared" si="6"/>
        <v>2398012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99326711</v>
      </c>
      <c r="X45" s="44">
        <f t="shared" si="6"/>
        <v>34685178</v>
      </c>
      <c r="Y45" s="44">
        <f t="shared" si="6"/>
        <v>64641533</v>
      </c>
      <c r="Z45" s="45">
        <f>+IF(X45&lt;&gt;0,+(Y45/X45)*100,0)</f>
        <v>186.36644447954109</v>
      </c>
      <c r="AA45" s="46">
        <f>+AA26-AA44</f>
        <v>69370336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1928</v>
      </c>
      <c r="D47" s="18"/>
      <c r="E47" s="19">
        <v>46326316</v>
      </c>
      <c r="F47" s="20">
        <v>46326316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23163156</v>
      </c>
      <c r="Y47" s="20">
        <v>-23163156</v>
      </c>
      <c r="Z47" s="47">
        <v>-100</v>
      </c>
      <c r="AA47" s="22">
        <v>46326316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1928</v>
      </c>
      <c r="D50" s="50">
        <f t="shared" ref="D50:Y50" si="7">SUM(D47:D49)</f>
        <v>0</v>
      </c>
      <c r="E50" s="51">
        <f t="shared" si="7"/>
        <v>46326316</v>
      </c>
      <c r="F50" s="52">
        <f t="shared" si="7"/>
        <v>46326316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23163156</v>
      </c>
      <c r="Y50" s="52">
        <f t="shared" si="7"/>
        <v>-23163156</v>
      </c>
      <c r="Z50" s="53">
        <f>+IF(X50&lt;&gt;0,+(Y50/X50)*100,0)</f>
        <v>-100</v>
      </c>
      <c r="AA50" s="54">
        <f>SUM(AA47:AA49)</f>
        <v>46326316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-10817962</v>
      </c>
      <c r="D6" s="18"/>
      <c r="E6" s="19"/>
      <c r="F6" s="20"/>
      <c r="G6" s="20">
        <v>-11187042</v>
      </c>
      <c r="H6" s="20">
        <v>428504</v>
      </c>
      <c r="I6" s="20">
        <v>-302956</v>
      </c>
      <c r="J6" s="20">
        <v>-11061494</v>
      </c>
      <c r="K6" s="20">
        <v>-1321865</v>
      </c>
      <c r="L6" s="20">
        <v>-333039</v>
      </c>
      <c r="M6" s="20">
        <v>-362437</v>
      </c>
      <c r="N6" s="20">
        <v>-2017341</v>
      </c>
      <c r="O6" s="20"/>
      <c r="P6" s="20"/>
      <c r="Q6" s="20"/>
      <c r="R6" s="20"/>
      <c r="S6" s="20"/>
      <c r="T6" s="20"/>
      <c r="U6" s="20"/>
      <c r="V6" s="20"/>
      <c r="W6" s="20">
        <v>-13078835</v>
      </c>
      <c r="X6" s="20"/>
      <c r="Y6" s="20">
        <v>-13078835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9067700</v>
      </c>
      <c r="D7" s="18"/>
      <c r="E7" s="19">
        <v>7796219</v>
      </c>
      <c r="F7" s="20">
        <v>7796219</v>
      </c>
      <c r="G7" s="20">
        <v>9131007</v>
      </c>
      <c r="H7" s="20">
        <v>45960</v>
      </c>
      <c r="I7" s="20">
        <v>34049</v>
      </c>
      <c r="J7" s="20">
        <v>9211016</v>
      </c>
      <c r="K7" s="20">
        <v>1909</v>
      </c>
      <c r="L7" s="20">
        <v>35698</v>
      </c>
      <c r="M7" s="20">
        <v>63953</v>
      </c>
      <c r="N7" s="20">
        <v>101560</v>
      </c>
      <c r="O7" s="20"/>
      <c r="P7" s="20"/>
      <c r="Q7" s="20"/>
      <c r="R7" s="20"/>
      <c r="S7" s="20"/>
      <c r="T7" s="20"/>
      <c r="U7" s="20"/>
      <c r="V7" s="20"/>
      <c r="W7" s="20">
        <v>9312576</v>
      </c>
      <c r="X7" s="20">
        <v>5196221</v>
      </c>
      <c r="Y7" s="20">
        <v>4116355</v>
      </c>
      <c r="Z7" s="21">
        <v>79.218243411894917</v>
      </c>
      <c r="AA7" s="22">
        <v>7796219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2686305</v>
      </c>
      <c r="D11" s="18"/>
      <c r="E11" s="19"/>
      <c r="F11" s="20"/>
      <c r="G11" s="24">
        <v>2686305</v>
      </c>
      <c r="H11" s="24"/>
      <c r="I11" s="24"/>
      <c r="J11" s="20">
        <v>2686305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2686305</v>
      </c>
      <c r="X11" s="20"/>
      <c r="Y11" s="24">
        <v>2686305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-6352</v>
      </c>
      <c r="D12" s="18"/>
      <c r="E12" s="19"/>
      <c r="F12" s="20"/>
      <c r="G12" s="20">
        <v>-6351</v>
      </c>
      <c r="H12" s="20"/>
      <c r="I12" s="20"/>
      <c r="J12" s="20">
        <v>-6351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-6351</v>
      </c>
      <c r="X12" s="20"/>
      <c r="Y12" s="20">
        <v>-6351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929691</v>
      </c>
      <c r="D13" s="29">
        <f>SUM(D6:D12)</f>
        <v>0</v>
      </c>
      <c r="E13" s="30">
        <f t="shared" si="0"/>
        <v>7796219</v>
      </c>
      <c r="F13" s="31">
        <f t="shared" si="0"/>
        <v>7796219</v>
      </c>
      <c r="G13" s="31">
        <f t="shared" si="0"/>
        <v>623919</v>
      </c>
      <c r="H13" s="31">
        <f t="shared" si="0"/>
        <v>474464</v>
      </c>
      <c r="I13" s="31">
        <f t="shared" si="0"/>
        <v>-268907</v>
      </c>
      <c r="J13" s="31">
        <f t="shared" si="0"/>
        <v>829476</v>
      </c>
      <c r="K13" s="31">
        <f t="shared" si="0"/>
        <v>-1319956</v>
      </c>
      <c r="L13" s="31">
        <f t="shared" si="0"/>
        <v>-297341</v>
      </c>
      <c r="M13" s="31">
        <f t="shared" si="0"/>
        <v>-298484</v>
      </c>
      <c r="N13" s="31">
        <f t="shared" si="0"/>
        <v>-1915781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-1086305</v>
      </c>
      <c r="X13" s="31">
        <f t="shared" si="0"/>
        <v>5196221</v>
      </c>
      <c r="Y13" s="31">
        <f t="shared" si="0"/>
        <v>-6282526</v>
      </c>
      <c r="Z13" s="32">
        <f>+IF(X13&lt;&gt;0,+(Y13/X13)*100,0)</f>
        <v>-120.90567356546229</v>
      </c>
      <c r="AA13" s="33">
        <f>SUM(AA6:AA12)</f>
        <v>7796219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929691</v>
      </c>
      <c r="D26" s="29">
        <f>+D13+D25</f>
        <v>0</v>
      </c>
      <c r="E26" s="30">
        <f t="shared" si="2"/>
        <v>7796219</v>
      </c>
      <c r="F26" s="31">
        <f t="shared" si="2"/>
        <v>7796219</v>
      </c>
      <c r="G26" s="31">
        <f t="shared" si="2"/>
        <v>623919</v>
      </c>
      <c r="H26" s="31">
        <f t="shared" si="2"/>
        <v>474464</v>
      </c>
      <c r="I26" s="31">
        <f t="shared" si="2"/>
        <v>-268907</v>
      </c>
      <c r="J26" s="31">
        <f t="shared" si="2"/>
        <v>829476</v>
      </c>
      <c r="K26" s="31">
        <f t="shared" si="2"/>
        <v>-1319956</v>
      </c>
      <c r="L26" s="31">
        <f t="shared" si="2"/>
        <v>-297341</v>
      </c>
      <c r="M26" s="31">
        <f t="shared" si="2"/>
        <v>-298484</v>
      </c>
      <c r="N26" s="31">
        <f t="shared" si="2"/>
        <v>-1915781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-1086305</v>
      </c>
      <c r="X26" s="31">
        <f t="shared" si="2"/>
        <v>5196221</v>
      </c>
      <c r="Y26" s="31">
        <f t="shared" si="2"/>
        <v>-6282526</v>
      </c>
      <c r="Z26" s="32">
        <f>+IF(X26&lt;&gt;0,+(Y26/X26)*100,0)</f>
        <v>-120.90567356546229</v>
      </c>
      <c r="AA26" s="33">
        <f>+AA13+AA25</f>
        <v>7796219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-39202</v>
      </c>
      <c r="D32" s="18"/>
      <c r="E32" s="19">
        <v>9000000</v>
      </c>
      <c r="F32" s="20">
        <v>9000000</v>
      </c>
      <c r="G32" s="20">
        <v>-41560</v>
      </c>
      <c r="H32" s="20">
        <v>-3290</v>
      </c>
      <c r="I32" s="20">
        <v>-4125</v>
      </c>
      <c r="J32" s="20">
        <v>-48975</v>
      </c>
      <c r="K32" s="20">
        <v>-12413</v>
      </c>
      <c r="L32" s="20">
        <v>-22610</v>
      </c>
      <c r="M32" s="20">
        <v>-7511</v>
      </c>
      <c r="N32" s="20">
        <v>-42534</v>
      </c>
      <c r="O32" s="20"/>
      <c r="P32" s="20"/>
      <c r="Q32" s="20"/>
      <c r="R32" s="20"/>
      <c r="S32" s="20"/>
      <c r="T32" s="20"/>
      <c r="U32" s="20"/>
      <c r="V32" s="20"/>
      <c r="W32" s="20">
        <v>-91509</v>
      </c>
      <c r="X32" s="20">
        <v>4500000</v>
      </c>
      <c r="Y32" s="20">
        <v>-4591509</v>
      </c>
      <c r="Z32" s="21">
        <v>-102.03353333333334</v>
      </c>
      <c r="AA32" s="22">
        <v>9000000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3518174</v>
      </c>
      <c r="D35" s="18"/>
      <c r="E35" s="19"/>
      <c r="F35" s="20"/>
      <c r="G35" s="20">
        <v>3583641</v>
      </c>
      <c r="H35" s="20">
        <v>62314</v>
      </c>
      <c r="I35" s="20">
        <v>69959</v>
      </c>
      <c r="J35" s="20">
        <v>3715914</v>
      </c>
      <c r="K35" s="20">
        <v>62676</v>
      </c>
      <c r="L35" s="20">
        <v>68867</v>
      </c>
      <c r="M35" s="20">
        <v>66920</v>
      </c>
      <c r="N35" s="20">
        <v>198463</v>
      </c>
      <c r="O35" s="20"/>
      <c r="P35" s="20"/>
      <c r="Q35" s="20"/>
      <c r="R35" s="20"/>
      <c r="S35" s="20"/>
      <c r="T35" s="20"/>
      <c r="U35" s="20"/>
      <c r="V35" s="20"/>
      <c r="W35" s="20">
        <v>3914377</v>
      </c>
      <c r="X35" s="20"/>
      <c r="Y35" s="20">
        <v>3914377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3478972</v>
      </c>
      <c r="D37" s="29">
        <f t="shared" ref="D37:Y37" si="3">SUM(D29:D36)</f>
        <v>0</v>
      </c>
      <c r="E37" s="30">
        <f t="shared" si="3"/>
        <v>9000000</v>
      </c>
      <c r="F37" s="31">
        <f t="shared" si="3"/>
        <v>9000000</v>
      </c>
      <c r="G37" s="31">
        <f t="shared" si="3"/>
        <v>3542081</v>
      </c>
      <c r="H37" s="31">
        <f t="shared" si="3"/>
        <v>59024</v>
      </c>
      <c r="I37" s="31">
        <f t="shared" si="3"/>
        <v>65834</v>
      </c>
      <c r="J37" s="31">
        <f t="shared" si="3"/>
        <v>3666939</v>
      </c>
      <c r="K37" s="31">
        <f t="shared" si="3"/>
        <v>50263</v>
      </c>
      <c r="L37" s="31">
        <f t="shared" si="3"/>
        <v>46257</v>
      </c>
      <c r="M37" s="31">
        <f t="shared" si="3"/>
        <v>59409</v>
      </c>
      <c r="N37" s="31">
        <f t="shared" si="3"/>
        <v>155929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3822868</v>
      </c>
      <c r="X37" s="31">
        <f t="shared" si="3"/>
        <v>4500000</v>
      </c>
      <c r="Y37" s="31">
        <f t="shared" si="3"/>
        <v>-677132</v>
      </c>
      <c r="Z37" s="32">
        <f>+IF(X37&lt;&gt;0,+(Y37/X37)*100,0)</f>
        <v>-15.047377777777779</v>
      </c>
      <c r="AA37" s="33">
        <f>SUM(AA29:AA36)</f>
        <v>9000000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3478972</v>
      </c>
      <c r="D44" s="29">
        <f>+D37+D43</f>
        <v>0</v>
      </c>
      <c r="E44" s="30">
        <f t="shared" si="5"/>
        <v>9000000</v>
      </c>
      <c r="F44" s="31">
        <f t="shared" si="5"/>
        <v>9000000</v>
      </c>
      <c r="G44" s="31">
        <f t="shared" si="5"/>
        <v>3542081</v>
      </c>
      <c r="H44" s="31">
        <f t="shared" si="5"/>
        <v>59024</v>
      </c>
      <c r="I44" s="31">
        <f t="shared" si="5"/>
        <v>65834</v>
      </c>
      <c r="J44" s="31">
        <f t="shared" si="5"/>
        <v>3666939</v>
      </c>
      <c r="K44" s="31">
        <f t="shared" si="5"/>
        <v>50263</v>
      </c>
      <c r="L44" s="31">
        <f t="shared" si="5"/>
        <v>46257</v>
      </c>
      <c r="M44" s="31">
        <f t="shared" si="5"/>
        <v>59409</v>
      </c>
      <c r="N44" s="31">
        <f t="shared" si="5"/>
        <v>155929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3822868</v>
      </c>
      <c r="X44" s="31">
        <f t="shared" si="5"/>
        <v>4500000</v>
      </c>
      <c r="Y44" s="31">
        <f t="shared" si="5"/>
        <v>-677132</v>
      </c>
      <c r="Z44" s="32">
        <f>+IF(X44&lt;&gt;0,+(Y44/X44)*100,0)</f>
        <v>-15.047377777777779</v>
      </c>
      <c r="AA44" s="33">
        <f>+AA37+AA43</f>
        <v>9000000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-2549281</v>
      </c>
      <c r="D45" s="42">
        <f t="shared" si="6"/>
        <v>0</v>
      </c>
      <c r="E45" s="43">
        <f t="shared" si="6"/>
        <v>-1203781</v>
      </c>
      <c r="F45" s="44">
        <f t="shared" si="6"/>
        <v>-1203781</v>
      </c>
      <c r="G45" s="44">
        <f t="shared" si="6"/>
        <v>-2918162</v>
      </c>
      <c r="H45" s="44">
        <f t="shared" si="6"/>
        <v>415440</v>
      </c>
      <c r="I45" s="44">
        <f t="shared" si="6"/>
        <v>-334741</v>
      </c>
      <c r="J45" s="44">
        <f t="shared" si="6"/>
        <v>-2837463</v>
      </c>
      <c r="K45" s="44">
        <f t="shared" si="6"/>
        <v>-1370219</v>
      </c>
      <c r="L45" s="44">
        <f t="shared" si="6"/>
        <v>-343598</v>
      </c>
      <c r="M45" s="44">
        <f t="shared" si="6"/>
        <v>-357893</v>
      </c>
      <c r="N45" s="44">
        <f t="shared" si="6"/>
        <v>-2071710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-4909173</v>
      </c>
      <c r="X45" s="44">
        <f t="shared" si="6"/>
        <v>696221</v>
      </c>
      <c r="Y45" s="44">
        <f t="shared" si="6"/>
        <v>-5605394</v>
      </c>
      <c r="Z45" s="45">
        <f>+IF(X45&lt;&gt;0,+(Y45/X45)*100,0)</f>
        <v>-805.11705334943929</v>
      </c>
      <c r="AA45" s="46">
        <f>+AA26-AA44</f>
        <v>-1203781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-3800004</v>
      </c>
      <c r="F47" s="20">
        <v>-3800004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-1900002</v>
      </c>
      <c r="Y47" s="20">
        <v>1900002</v>
      </c>
      <c r="Z47" s="47">
        <v>-100</v>
      </c>
      <c r="AA47" s="22">
        <v>-3800004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-3800004</v>
      </c>
      <c r="F50" s="52">
        <f t="shared" si="7"/>
        <v>-3800004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-1900002</v>
      </c>
      <c r="Y50" s="52">
        <f t="shared" si="7"/>
        <v>1900002</v>
      </c>
      <c r="Z50" s="53">
        <f>+IF(X50&lt;&gt;0,+(Y50/X50)*100,0)</f>
        <v>-100</v>
      </c>
      <c r="AA50" s="54">
        <f>SUM(AA47:AA49)</f>
        <v>-3800004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47937894</v>
      </c>
      <c r="D6" s="18"/>
      <c r="E6" s="19">
        <v>-2101479</v>
      </c>
      <c r="F6" s="20">
        <v>-2101479</v>
      </c>
      <c r="G6" s="20">
        <v>49698038</v>
      </c>
      <c r="H6" s="20">
        <v>1608097</v>
      </c>
      <c r="I6" s="20">
        <v>1707160</v>
      </c>
      <c r="J6" s="20">
        <v>53013295</v>
      </c>
      <c r="K6" s="20">
        <v>2143970</v>
      </c>
      <c r="L6" s="20">
        <v>2187007</v>
      </c>
      <c r="M6" s="20">
        <v>358217</v>
      </c>
      <c r="N6" s="20">
        <v>4689194</v>
      </c>
      <c r="O6" s="20"/>
      <c r="P6" s="20"/>
      <c r="Q6" s="20"/>
      <c r="R6" s="20"/>
      <c r="S6" s="20"/>
      <c r="T6" s="20"/>
      <c r="U6" s="20"/>
      <c r="V6" s="20"/>
      <c r="W6" s="20">
        <v>57702489</v>
      </c>
      <c r="X6" s="20">
        <v>-1050738</v>
      </c>
      <c r="Y6" s="20">
        <v>58753227</v>
      </c>
      <c r="Z6" s="21">
        <v>-5591.6153218023901</v>
      </c>
      <c r="AA6" s="22">
        <v>-2101479</v>
      </c>
    </row>
    <row r="7" spans="1:27" ht="13.5" x14ac:dyDescent="0.25">
      <c r="A7" s="23" t="s">
        <v>35</v>
      </c>
      <c r="B7" s="17" t="s">
        <v>32</v>
      </c>
      <c r="C7" s="18">
        <v>18058388</v>
      </c>
      <c r="D7" s="18"/>
      <c r="E7" s="19">
        <v>4796867</v>
      </c>
      <c r="F7" s="20">
        <v>4796867</v>
      </c>
      <c r="G7" s="20">
        <v>20058245</v>
      </c>
      <c r="H7" s="20">
        <v>-187202</v>
      </c>
      <c r="I7" s="20">
        <v>505558</v>
      </c>
      <c r="J7" s="20">
        <v>20376601</v>
      </c>
      <c r="K7" s="20">
        <v>173797</v>
      </c>
      <c r="L7" s="20">
        <v>-46192</v>
      </c>
      <c r="M7" s="20">
        <v>-2397</v>
      </c>
      <c r="N7" s="20">
        <v>125208</v>
      </c>
      <c r="O7" s="20"/>
      <c r="P7" s="20"/>
      <c r="Q7" s="20"/>
      <c r="R7" s="20"/>
      <c r="S7" s="20"/>
      <c r="T7" s="20"/>
      <c r="U7" s="20"/>
      <c r="V7" s="20"/>
      <c r="W7" s="20">
        <v>20501809</v>
      </c>
      <c r="X7" s="20">
        <v>2398440</v>
      </c>
      <c r="Y7" s="20">
        <v>18103369</v>
      </c>
      <c r="Z7" s="21">
        <v>754.79766014576137</v>
      </c>
      <c r="AA7" s="22">
        <v>4796867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-577303</v>
      </c>
      <c r="D10" s="18"/>
      <c r="E10" s="19">
        <v>-295712</v>
      </c>
      <c r="F10" s="20">
        <v>-295712</v>
      </c>
      <c r="G10" s="20">
        <v>-594779</v>
      </c>
      <c r="H10" s="20">
        <v>-3952</v>
      </c>
      <c r="I10" s="20">
        <v>-46198</v>
      </c>
      <c r="J10" s="20">
        <v>-644929</v>
      </c>
      <c r="K10" s="20">
        <v>-28399</v>
      </c>
      <c r="L10" s="20">
        <v>-27712</v>
      </c>
      <c r="M10" s="20">
        <v>-7340</v>
      </c>
      <c r="N10" s="20">
        <v>-63451</v>
      </c>
      <c r="O10" s="20"/>
      <c r="P10" s="20"/>
      <c r="Q10" s="20"/>
      <c r="R10" s="20"/>
      <c r="S10" s="20"/>
      <c r="T10" s="20"/>
      <c r="U10" s="20"/>
      <c r="V10" s="20"/>
      <c r="W10" s="20">
        <v>-708380</v>
      </c>
      <c r="X10" s="20">
        <v>-147858</v>
      </c>
      <c r="Y10" s="20">
        <v>-560522</v>
      </c>
      <c r="Z10" s="21">
        <v>379.09480717986173</v>
      </c>
      <c r="AA10" s="22">
        <v>-295712</v>
      </c>
    </row>
    <row r="11" spans="1:27" ht="13.5" x14ac:dyDescent="0.25">
      <c r="A11" s="23" t="s">
        <v>39</v>
      </c>
      <c r="B11" s="17" t="s">
        <v>32</v>
      </c>
      <c r="C11" s="18">
        <v>4147210</v>
      </c>
      <c r="D11" s="18"/>
      <c r="E11" s="19"/>
      <c r="F11" s="20"/>
      <c r="G11" s="24">
        <v>4147208</v>
      </c>
      <c r="H11" s="24">
        <v>58737</v>
      </c>
      <c r="I11" s="24">
        <v>100</v>
      </c>
      <c r="J11" s="20">
        <v>4206045</v>
      </c>
      <c r="K11" s="24">
        <v>98298</v>
      </c>
      <c r="L11" s="24"/>
      <c r="M11" s="20">
        <v>215724</v>
      </c>
      <c r="N11" s="24">
        <v>314022</v>
      </c>
      <c r="O11" s="24"/>
      <c r="P11" s="24"/>
      <c r="Q11" s="20"/>
      <c r="R11" s="24"/>
      <c r="S11" s="24"/>
      <c r="T11" s="20"/>
      <c r="U11" s="24"/>
      <c r="V11" s="24"/>
      <c r="W11" s="24">
        <v>4520067</v>
      </c>
      <c r="X11" s="20"/>
      <c r="Y11" s="24">
        <v>4520067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-79811</v>
      </c>
      <c r="D12" s="18"/>
      <c r="E12" s="19"/>
      <c r="F12" s="20"/>
      <c r="G12" s="20">
        <v>-79811</v>
      </c>
      <c r="H12" s="20"/>
      <c r="I12" s="20"/>
      <c r="J12" s="20">
        <v>-79811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-79811</v>
      </c>
      <c r="X12" s="20"/>
      <c r="Y12" s="20">
        <v>-79811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69486378</v>
      </c>
      <c r="D13" s="29">
        <f>SUM(D6:D12)</f>
        <v>0</v>
      </c>
      <c r="E13" s="30">
        <f t="shared" si="0"/>
        <v>2399676</v>
      </c>
      <c r="F13" s="31">
        <f t="shared" si="0"/>
        <v>2399676</v>
      </c>
      <c r="G13" s="31">
        <f t="shared" si="0"/>
        <v>73228901</v>
      </c>
      <c r="H13" s="31">
        <f t="shared" si="0"/>
        <v>1475680</v>
      </c>
      <c r="I13" s="31">
        <f t="shared" si="0"/>
        <v>2166620</v>
      </c>
      <c r="J13" s="31">
        <f t="shared" si="0"/>
        <v>76871201</v>
      </c>
      <c r="K13" s="31">
        <f t="shared" si="0"/>
        <v>2387666</v>
      </c>
      <c r="L13" s="31">
        <f t="shared" si="0"/>
        <v>2113103</v>
      </c>
      <c r="M13" s="31">
        <f t="shared" si="0"/>
        <v>564204</v>
      </c>
      <c r="N13" s="31">
        <f t="shared" si="0"/>
        <v>5064973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81936174</v>
      </c>
      <c r="X13" s="31">
        <f t="shared" si="0"/>
        <v>1199844</v>
      </c>
      <c r="Y13" s="31">
        <f t="shared" si="0"/>
        <v>80736330</v>
      </c>
      <c r="Z13" s="32">
        <f>+IF(X13&lt;&gt;0,+(Y13/X13)*100,0)</f>
        <v>6728.9022572934482</v>
      </c>
      <c r="AA13" s="33">
        <f>SUM(AA6:AA12)</f>
        <v>2399676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9033674</v>
      </c>
      <c r="D17" s="18"/>
      <c r="E17" s="19">
        <v>7500000</v>
      </c>
      <c r="F17" s="20">
        <v>7500000</v>
      </c>
      <c r="G17" s="24">
        <v>9033674</v>
      </c>
      <c r="H17" s="24"/>
      <c r="I17" s="24"/>
      <c r="J17" s="20">
        <v>9033674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9033674</v>
      </c>
      <c r="X17" s="20">
        <v>3750000</v>
      </c>
      <c r="Y17" s="24">
        <v>5283674</v>
      </c>
      <c r="Z17" s="25">
        <v>140.89797333333334</v>
      </c>
      <c r="AA17" s="26">
        <v>7500000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9033674</v>
      </c>
      <c r="D25" s="29">
        <f t="shared" ref="D25:Y25" si="1">SUM(D15:D24)</f>
        <v>0</v>
      </c>
      <c r="E25" s="35">
        <f t="shared" si="1"/>
        <v>7500000</v>
      </c>
      <c r="F25" s="36">
        <f t="shared" si="1"/>
        <v>7500000</v>
      </c>
      <c r="G25" s="36">
        <f t="shared" si="1"/>
        <v>9033674</v>
      </c>
      <c r="H25" s="36">
        <f t="shared" si="1"/>
        <v>0</v>
      </c>
      <c r="I25" s="36">
        <f t="shared" si="1"/>
        <v>0</v>
      </c>
      <c r="J25" s="36">
        <f t="shared" si="1"/>
        <v>9033674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9033674</v>
      </c>
      <c r="X25" s="36">
        <f t="shared" si="1"/>
        <v>3750000</v>
      </c>
      <c r="Y25" s="36">
        <f t="shared" si="1"/>
        <v>5283674</v>
      </c>
      <c r="Z25" s="37">
        <f>+IF(X25&lt;&gt;0,+(Y25/X25)*100,0)</f>
        <v>140.89797333333334</v>
      </c>
      <c r="AA25" s="38">
        <f>SUM(AA15:AA24)</f>
        <v>7500000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78520052</v>
      </c>
      <c r="D26" s="29">
        <f>+D13+D25</f>
        <v>0</v>
      </c>
      <c r="E26" s="30">
        <f t="shared" si="2"/>
        <v>9899676</v>
      </c>
      <c r="F26" s="31">
        <f t="shared" si="2"/>
        <v>9899676</v>
      </c>
      <c r="G26" s="31">
        <f t="shared" si="2"/>
        <v>82262575</v>
      </c>
      <c r="H26" s="31">
        <f t="shared" si="2"/>
        <v>1475680</v>
      </c>
      <c r="I26" s="31">
        <f t="shared" si="2"/>
        <v>2166620</v>
      </c>
      <c r="J26" s="31">
        <f t="shared" si="2"/>
        <v>85904875</v>
      </c>
      <c r="K26" s="31">
        <f t="shared" si="2"/>
        <v>2387666</v>
      </c>
      <c r="L26" s="31">
        <f t="shared" si="2"/>
        <v>2113103</v>
      </c>
      <c r="M26" s="31">
        <f t="shared" si="2"/>
        <v>564204</v>
      </c>
      <c r="N26" s="31">
        <f t="shared" si="2"/>
        <v>5064973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90969848</v>
      </c>
      <c r="X26" s="31">
        <f t="shared" si="2"/>
        <v>4949844</v>
      </c>
      <c r="Y26" s="31">
        <f t="shared" si="2"/>
        <v>86020004</v>
      </c>
      <c r="Z26" s="32">
        <f>+IF(X26&lt;&gt;0,+(Y26/X26)*100,0)</f>
        <v>1737.8326266443953</v>
      </c>
      <c r="AA26" s="33">
        <f>+AA13+AA25</f>
        <v>9899676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-15816</v>
      </c>
      <c r="D31" s="18"/>
      <c r="E31" s="19"/>
      <c r="F31" s="20"/>
      <c r="G31" s="20">
        <v>-15815</v>
      </c>
      <c r="H31" s="20">
        <v>-1075</v>
      </c>
      <c r="I31" s="20"/>
      <c r="J31" s="20">
        <v>-16890</v>
      </c>
      <c r="K31" s="20">
        <v>-2216</v>
      </c>
      <c r="L31" s="20"/>
      <c r="M31" s="20">
        <v>-5</v>
      </c>
      <c r="N31" s="20">
        <v>-2221</v>
      </c>
      <c r="O31" s="20"/>
      <c r="P31" s="20"/>
      <c r="Q31" s="20"/>
      <c r="R31" s="20"/>
      <c r="S31" s="20"/>
      <c r="T31" s="20"/>
      <c r="U31" s="20"/>
      <c r="V31" s="20"/>
      <c r="W31" s="20">
        <v>-19111</v>
      </c>
      <c r="X31" s="20"/>
      <c r="Y31" s="20">
        <v>-19111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-1402266</v>
      </c>
      <c r="D32" s="18"/>
      <c r="E32" s="19">
        <v>-295712</v>
      </c>
      <c r="F32" s="20">
        <v>-295712</v>
      </c>
      <c r="G32" s="20">
        <v>-1409777</v>
      </c>
      <c r="H32" s="20">
        <v>-32557</v>
      </c>
      <c r="I32" s="20">
        <v>-3390</v>
      </c>
      <c r="J32" s="20">
        <v>-1445724</v>
      </c>
      <c r="K32" s="20">
        <v>835187</v>
      </c>
      <c r="L32" s="20">
        <v>-32629</v>
      </c>
      <c r="M32" s="20">
        <v>-7263</v>
      </c>
      <c r="N32" s="20">
        <v>795295</v>
      </c>
      <c r="O32" s="20"/>
      <c r="P32" s="20"/>
      <c r="Q32" s="20"/>
      <c r="R32" s="20"/>
      <c r="S32" s="20"/>
      <c r="T32" s="20"/>
      <c r="U32" s="20"/>
      <c r="V32" s="20"/>
      <c r="W32" s="20">
        <v>-650429</v>
      </c>
      <c r="X32" s="20">
        <v>-147858</v>
      </c>
      <c r="Y32" s="20">
        <v>-502571</v>
      </c>
      <c r="Z32" s="21">
        <v>339.90112134615646</v>
      </c>
      <c r="AA32" s="22">
        <v>-295712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12409801</v>
      </c>
      <c r="D35" s="18"/>
      <c r="E35" s="19">
        <v>2324550</v>
      </c>
      <c r="F35" s="20">
        <v>2324550</v>
      </c>
      <c r="G35" s="20">
        <v>12695374</v>
      </c>
      <c r="H35" s="20">
        <v>254430</v>
      </c>
      <c r="I35" s="20">
        <v>288840</v>
      </c>
      <c r="J35" s="20">
        <v>13238644</v>
      </c>
      <c r="K35" s="20">
        <v>291273</v>
      </c>
      <c r="L35" s="20">
        <v>283174</v>
      </c>
      <c r="M35" s="20">
        <v>288328</v>
      </c>
      <c r="N35" s="20">
        <v>862775</v>
      </c>
      <c r="O35" s="20"/>
      <c r="P35" s="20"/>
      <c r="Q35" s="20"/>
      <c r="R35" s="20"/>
      <c r="S35" s="20"/>
      <c r="T35" s="20"/>
      <c r="U35" s="20"/>
      <c r="V35" s="20"/>
      <c r="W35" s="20">
        <v>14101419</v>
      </c>
      <c r="X35" s="20">
        <v>1162278</v>
      </c>
      <c r="Y35" s="20">
        <v>12939141</v>
      </c>
      <c r="Z35" s="21">
        <v>1113.2569832690629</v>
      </c>
      <c r="AA35" s="22">
        <v>2324550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10991719</v>
      </c>
      <c r="D37" s="29">
        <f t="shared" ref="D37:Y37" si="3">SUM(D29:D36)</f>
        <v>0</v>
      </c>
      <c r="E37" s="30">
        <f t="shared" si="3"/>
        <v>2028838</v>
      </c>
      <c r="F37" s="31">
        <f t="shared" si="3"/>
        <v>2028838</v>
      </c>
      <c r="G37" s="31">
        <f t="shared" si="3"/>
        <v>11269782</v>
      </c>
      <c r="H37" s="31">
        <f t="shared" si="3"/>
        <v>220798</v>
      </c>
      <c r="I37" s="31">
        <f t="shared" si="3"/>
        <v>285450</v>
      </c>
      <c r="J37" s="31">
        <f t="shared" si="3"/>
        <v>11776030</v>
      </c>
      <c r="K37" s="31">
        <f t="shared" si="3"/>
        <v>1124244</v>
      </c>
      <c r="L37" s="31">
        <f t="shared" si="3"/>
        <v>250545</v>
      </c>
      <c r="M37" s="31">
        <f t="shared" si="3"/>
        <v>281060</v>
      </c>
      <c r="N37" s="31">
        <f t="shared" si="3"/>
        <v>1655849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13431879</v>
      </c>
      <c r="X37" s="31">
        <f t="shared" si="3"/>
        <v>1014420</v>
      </c>
      <c r="Y37" s="31">
        <f t="shared" si="3"/>
        <v>12417459</v>
      </c>
      <c r="Z37" s="32">
        <f>+IF(X37&lt;&gt;0,+(Y37/X37)*100,0)</f>
        <v>1224.0944579168392</v>
      </c>
      <c r="AA37" s="33">
        <f>SUM(AA29:AA36)</f>
        <v>2028838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12828505</v>
      </c>
      <c r="D40" s="18"/>
      <c r="E40" s="19"/>
      <c r="F40" s="20"/>
      <c r="G40" s="20">
        <v>10994354</v>
      </c>
      <c r="H40" s="20">
        <v>1834151</v>
      </c>
      <c r="I40" s="20"/>
      <c r="J40" s="20">
        <v>12828505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12828505</v>
      </c>
      <c r="X40" s="20"/>
      <c r="Y40" s="20">
        <v>12828505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12828505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10994354</v>
      </c>
      <c r="H43" s="36">
        <f t="shared" si="4"/>
        <v>1834151</v>
      </c>
      <c r="I43" s="36">
        <f t="shared" si="4"/>
        <v>0</v>
      </c>
      <c r="J43" s="36">
        <f t="shared" si="4"/>
        <v>12828505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12828505</v>
      </c>
      <c r="X43" s="36">
        <f t="shared" si="4"/>
        <v>0</v>
      </c>
      <c r="Y43" s="36">
        <f t="shared" si="4"/>
        <v>12828505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23820224</v>
      </c>
      <c r="D44" s="29">
        <f>+D37+D43</f>
        <v>0</v>
      </c>
      <c r="E44" s="30">
        <f t="shared" si="5"/>
        <v>2028838</v>
      </c>
      <c r="F44" s="31">
        <f t="shared" si="5"/>
        <v>2028838</v>
      </c>
      <c r="G44" s="31">
        <f t="shared" si="5"/>
        <v>22264136</v>
      </c>
      <c r="H44" s="31">
        <f t="shared" si="5"/>
        <v>2054949</v>
      </c>
      <c r="I44" s="31">
        <f t="shared" si="5"/>
        <v>285450</v>
      </c>
      <c r="J44" s="31">
        <f t="shared" si="5"/>
        <v>24604535</v>
      </c>
      <c r="K44" s="31">
        <f t="shared" si="5"/>
        <v>1124244</v>
      </c>
      <c r="L44" s="31">
        <f t="shared" si="5"/>
        <v>250545</v>
      </c>
      <c r="M44" s="31">
        <f t="shared" si="5"/>
        <v>281060</v>
      </c>
      <c r="N44" s="31">
        <f t="shared" si="5"/>
        <v>1655849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26260384</v>
      </c>
      <c r="X44" s="31">
        <f t="shared" si="5"/>
        <v>1014420</v>
      </c>
      <c r="Y44" s="31">
        <f t="shared" si="5"/>
        <v>25245964</v>
      </c>
      <c r="Z44" s="32">
        <f>+IF(X44&lt;&gt;0,+(Y44/X44)*100,0)</f>
        <v>2488.7092131464287</v>
      </c>
      <c r="AA44" s="33">
        <f>+AA37+AA43</f>
        <v>2028838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54699828</v>
      </c>
      <c r="D45" s="42">
        <f t="shared" si="6"/>
        <v>0</v>
      </c>
      <c r="E45" s="43">
        <f t="shared" si="6"/>
        <v>7870838</v>
      </c>
      <c r="F45" s="44">
        <f t="shared" si="6"/>
        <v>7870838</v>
      </c>
      <c r="G45" s="44">
        <f t="shared" si="6"/>
        <v>59998439</v>
      </c>
      <c r="H45" s="44">
        <f t="shared" si="6"/>
        <v>-579269</v>
      </c>
      <c r="I45" s="44">
        <f t="shared" si="6"/>
        <v>1881170</v>
      </c>
      <c r="J45" s="44">
        <f t="shared" si="6"/>
        <v>61300340</v>
      </c>
      <c r="K45" s="44">
        <f t="shared" si="6"/>
        <v>1263422</v>
      </c>
      <c r="L45" s="44">
        <f t="shared" si="6"/>
        <v>1862558</v>
      </c>
      <c r="M45" s="44">
        <f t="shared" si="6"/>
        <v>283144</v>
      </c>
      <c r="N45" s="44">
        <f t="shared" si="6"/>
        <v>3409124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64709464</v>
      </c>
      <c r="X45" s="44">
        <f t="shared" si="6"/>
        <v>3935424</v>
      </c>
      <c r="Y45" s="44">
        <f t="shared" si="6"/>
        <v>60774040</v>
      </c>
      <c r="Z45" s="45">
        <f>+IF(X45&lt;&gt;0,+(Y45/X45)*100,0)</f>
        <v>1544.2818867801793</v>
      </c>
      <c r="AA45" s="46">
        <f>+AA26-AA44</f>
        <v>7870838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-9968574</v>
      </c>
      <c r="D47" s="18"/>
      <c r="E47" s="19">
        <v>7870838</v>
      </c>
      <c r="F47" s="20">
        <v>7870838</v>
      </c>
      <c r="G47" s="20">
        <v>260</v>
      </c>
      <c r="H47" s="20"/>
      <c r="I47" s="20"/>
      <c r="J47" s="20">
        <v>260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260</v>
      </c>
      <c r="X47" s="20">
        <v>3935424</v>
      </c>
      <c r="Y47" s="20">
        <v>-3935164</v>
      </c>
      <c r="Z47" s="47">
        <v>-99.993393342115112</v>
      </c>
      <c r="AA47" s="22">
        <v>7870838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-9968574</v>
      </c>
      <c r="D50" s="50">
        <f t="shared" ref="D50:Y50" si="7">SUM(D47:D49)</f>
        <v>0</v>
      </c>
      <c r="E50" s="51">
        <f t="shared" si="7"/>
        <v>7870838</v>
      </c>
      <c r="F50" s="52">
        <f t="shared" si="7"/>
        <v>7870838</v>
      </c>
      <c r="G50" s="52">
        <f t="shared" si="7"/>
        <v>260</v>
      </c>
      <c r="H50" s="52">
        <f t="shared" si="7"/>
        <v>0</v>
      </c>
      <c r="I50" s="52">
        <f t="shared" si="7"/>
        <v>0</v>
      </c>
      <c r="J50" s="52">
        <f t="shared" si="7"/>
        <v>260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260</v>
      </c>
      <c r="X50" s="52">
        <f t="shared" si="7"/>
        <v>3935424</v>
      </c>
      <c r="Y50" s="52">
        <f t="shared" si="7"/>
        <v>-3935164</v>
      </c>
      <c r="Z50" s="53">
        <f>+IF(X50&lt;&gt;0,+(Y50/X50)*100,0)</f>
        <v>-99.993393342115112</v>
      </c>
      <c r="AA50" s="54">
        <f>SUM(AA47:AA49)</f>
        <v>7870838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22681506</v>
      </c>
      <c r="D6" s="18"/>
      <c r="E6" s="19">
        <v>-236603919</v>
      </c>
      <c r="F6" s="20">
        <v>-236603919</v>
      </c>
      <c r="G6" s="20">
        <v>17618217</v>
      </c>
      <c r="H6" s="20">
        <v>283271</v>
      </c>
      <c r="I6" s="20">
        <v>-819386</v>
      </c>
      <c r="J6" s="20">
        <v>17082102</v>
      </c>
      <c r="K6" s="20">
        <v>724016</v>
      </c>
      <c r="L6" s="20">
        <v>-5369680</v>
      </c>
      <c r="M6" s="20">
        <v>251968</v>
      </c>
      <c r="N6" s="20">
        <v>-4393696</v>
      </c>
      <c r="O6" s="20"/>
      <c r="P6" s="20"/>
      <c r="Q6" s="20"/>
      <c r="R6" s="20"/>
      <c r="S6" s="20"/>
      <c r="T6" s="20"/>
      <c r="U6" s="20"/>
      <c r="V6" s="20"/>
      <c r="W6" s="20">
        <v>12688406</v>
      </c>
      <c r="X6" s="20">
        <v>-90687300</v>
      </c>
      <c r="Y6" s="20">
        <v>103375706</v>
      </c>
      <c r="Z6" s="21">
        <v>-113.99138137313605</v>
      </c>
      <c r="AA6" s="22">
        <v>-236603919</v>
      </c>
    </row>
    <row r="7" spans="1:27" ht="13.5" x14ac:dyDescent="0.25">
      <c r="A7" s="23" t="s">
        <v>35</v>
      </c>
      <c r="B7" s="17" t="s">
        <v>32</v>
      </c>
      <c r="C7" s="18">
        <v>-97600761</v>
      </c>
      <c r="D7" s="18"/>
      <c r="E7" s="19">
        <v>-94027676</v>
      </c>
      <c r="F7" s="20">
        <v>-94027676</v>
      </c>
      <c r="G7" s="20">
        <v>-58620412</v>
      </c>
      <c r="H7" s="20">
        <v>2277609</v>
      </c>
      <c r="I7" s="20">
        <v>2612403</v>
      </c>
      <c r="J7" s="20">
        <v>-53730400</v>
      </c>
      <c r="K7" s="20">
        <v>2677724</v>
      </c>
      <c r="L7" s="20">
        <v>-33587572</v>
      </c>
      <c r="M7" s="20">
        <v>2842315</v>
      </c>
      <c r="N7" s="20">
        <v>-28067533</v>
      </c>
      <c r="O7" s="20"/>
      <c r="P7" s="20"/>
      <c r="Q7" s="20"/>
      <c r="R7" s="20"/>
      <c r="S7" s="20"/>
      <c r="T7" s="20"/>
      <c r="U7" s="20"/>
      <c r="V7" s="20"/>
      <c r="W7" s="20">
        <v>-81797933</v>
      </c>
      <c r="X7" s="20">
        <v>-94966279</v>
      </c>
      <c r="Y7" s="20">
        <v>13168346</v>
      </c>
      <c r="Z7" s="21">
        <v>-13.866338808536449</v>
      </c>
      <c r="AA7" s="22">
        <v>-94027676</v>
      </c>
    </row>
    <row r="8" spans="1:27" ht="13.5" x14ac:dyDescent="0.25">
      <c r="A8" s="23" t="s">
        <v>36</v>
      </c>
      <c r="B8" s="17" t="s">
        <v>32</v>
      </c>
      <c r="C8" s="18">
        <v>5299988</v>
      </c>
      <c r="D8" s="18"/>
      <c r="E8" s="19">
        <v>61251265</v>
      </c>
      <c r="F8" s="20">
        <v>61251265</v>
      </c>
      <c r="G8" s="20">
        <v>5299988</v>
      </c>
      <c r="H8" s="20"/>
      <c r="I8" s="20"/>
      <c r="J8" s="20">
        <v>5299988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5299988</v>
      </c>
      <c r="X8" s="20">
        <v>61250323</v>
      </c>
      <c r="Y8" s="20">
        <v>-55950335</v>
      </c>
      <c r="Z8" s="21">
        <v>-91.347003998656461</v>
      </c>
      <c r="AA8" s="22">
        <v>61251265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-11205056</v>
      </c>
      <c r="D10" s="18"/>
      <c r="E10" s="19">
        <v>-9260401</v>
      </c>
      <c r="F10" s="20">
        <v>-9260401</v>
      </c>
      <c r="G10" s="20">
        <v>-11384013</v>
      </c>
      <c r="H10" s="20">
        <v>-137199</v>
      </c>
      <c r="I10" s="20">
        <v>-173019</v>
      </c>
      <c r="J10" s="20">
        <v>-11694231</v>
      </c>
      <c r="K10" s="20">
        <v>-318247</v>
      </c>
      <c r="L10" s="20">
        <v>-423690</v>
      </c>
      <c r="M10" s="20">
        <v>-120988</v>
      </c>
      <c r="N10" s="20">
        <v>-862925</v>
      </c>
      <c r="O10" s="20"/>
      <c r="P10" s="20"/>
      <c r="Q10" s="20"/>
      <c r="R10" s="20"/>
      <c r="S10" s="20"/>
      <c r="T10" s="20"/>
      <c r="U10" s="20"/>
      <c r="V10" s="20"/>
      <c r="W10" s="20">
        <v>-12557156</v>
      </c>
      <c r="X10" s="20">
        <v>-9260401</v>
      </c>
      <c r="Y10" s="20">
        <v>-3296755</v>
      </c>
      <c r="Z10" s="21">
        <v>35.600564165633863</v>
      </c>
      <c r="AA10" s="22">
        <v>-9260401</v>
      </c>
    </row>
    <row r="11" spans="1:27" ht="13.5" x14ac:dyDescent="0.25">
      <c r="A11" s="23" t="s">
        <v>39</v>
      </c>
      <c r="B11" s="17" t="s">
        <v>32</v>
      </c>
      <c r="C11" s="18">
        <v>8383978</v>
      </c>
      <c r="D11" s="18"/>
      <c r="E11" s="19">
        <v>5891684</v>
      </c>
      <c r="F11" s="20">
        <v>5891684</v>
      </c>
      <c r="G11" s="24">
        <v>8383980</v>
      </c>
      <c r="H11" s="24">
        <v>75756</v>
      </c>
      <c r="I11" s="24">
        <v>115316</v>
      </c>
      <c r="J11" s="20">
        <v>8575052</v>
      </c>
      <c r="K11" s="24">
        <v>45761</v>
      </c>
      <c r="L11" s="24">
        <v>958557</v>
      </c>
      <c r="M11" s="20">
        <v>91522</v>
      </c>
      <c r="N11" s="24">
        <v>1095840</v>
      </c>
      <c r="O11" s="24"/>
      <c r="P11" s="24"/>
      <c r="Q11" s="20"/>
      <c r="R11" s="24"/>
      <c r="S11" s="24"/>
      <c r="T11" s="20"/>
      <c r="U11" s="24"/>
      <c r="V11" s="24"/>
      <c r="W11" s="24">
        <v>9670892</v>
      </c>
      <c r="X11" s="20">
        <v>5891684</v>
      </c>
      <c r="Y11" s="24">
        <v>3779208</v>
      </c>
      <c r="Z11" s="25">
        <v>64.14478441138391</v>
      </c>
      <c r="AA11" s="26">
        <v>5891684</v>
      </c>
    </row>
    <row r="12" spans="1:27" ht="13.5" x14ac:dyDescent="0.25">
      <c r="A12" s="23" t="s">
        <v>40</v>
      </c>
      <c r="B12" s="17" t="s">
        <v>32</v>
      </c>
      <c r="C12" s="18">
        <v>-10474</v>
      </c>
      <c r="D12" s="18"/>
      <c r="E12" s="19">
        <v>-8567</v>
      </c>
      <c r="F12" s="20">
        <v>-8567</v>
      </c>
      <c r="G12" s="20">
        <v>-10474</v>
      </c>
      <c r="H12" s="20"/>
      <c r="I12" s="20"/>
      <c r="J12" s="20">
        <v>-10474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-10474</v>
      </c>
      <c r="X12" s="20">
        <v>-8567</v>
      </c>
      <c r="Y12" s="20">
        <v>-1907</v>
      </c>
      <c r="Z12" s="21">
        <v>22.259834247694641</v>
      </c>
      <c r="AA12" s="22">
        <v>-8567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-72450819</v>
      </c>
      <c r="D13" s="29">
        <f>SUM(D6:D12)</f>
        <v>0</v>
      </c>
      <c r="E13" s="30">
        <f t="shared" si="0"/>
        <v>-272757614</v>
      </c>
      <c r="F13" s="31">
        <f t="shared" si="0"/>
        <v>-272757614</v>
      </c>
      <c r="G13" s="31">
        <f t="shared" si="0"/>
        <v>-38712714</v>
      </c>
      <c r="H13" s="31">
        <f t="shared" si="0"/>
        <v>2499437</v>
      </c>
      <c r="I13" s="31">
        <f t="shared" si="0"/>
        <v>1735314</v>
      </c>
      <c r="J13" s="31">
        <f t="shared" si="0"/>
        <v>-34477963</v>
      </c>
      <c r="K13" s="31">
        <f t="shared" si="0"/>
        <v>3129254</v>
      </c>
      <c r="L13" s="31">
        <f t="shared" si="0"/>
        <v>-38422385</v>
      </c>
      <c r="M13" s="31">
        <f t="shared" si="0"/>
        <v>3064817</v>
      </c>
      <c r="N13" s="31">
        <f t="shared" si="0"/>
        <v>-32228314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-66706277</v>
      </c>
      <c r="X13" s="31">
        <f t="shared" si="0"/>
        <v>-127780540</v>
      </c>
      <c r="Y13" s="31">
        <f t="shared" si="0"/>
        <v>61074263</v>
      </c>
      <c r="Z13" s="32">
        <f>+IF(X13&lt;&gt;0,+(Y13/X13)*100,0)</f>
        <v>-47.796216074842071</v>
      </c>
      <c r="AA13" s="33">
        <f>SUM(AA6:AA12)</f>
        <v>-272757614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80370371</v>
      </c>
      <c r="D17" s="18"/>
      <c r="E17" s="19">
        <v>119915290</v>
      </c>
      <c r="F17" s="20">
        <v>119915290</v>
      </c>
      <c r="G17" s="24">
        <v>80370370</v>
      </c>
      <c r="H17" s="24">
        <v>175000</v>
      </c>
      <c r="I17" s="24">
        <v>-272320</v>
      </c>
      <c r="J17" s="20">
        <v>80273050</v>
      </c>
      <c r="K17" s="24">
        <v>-311625</v>
      </c>
      <c r="L17" s="24">
        <v>5231493</v>
      </c>
      <c r="M17" s="20">
        <v>-311625</v>
      </c>
      <c r="N17" s="24">
        <v>4608243</v>
      </c>
      <c r="O17" s="24"/>
      <c r="P17" s="24"/>
      <c r="Q17" s="20"/>
      <c r="R17" s="24"/>
      <c r="S17" s="24"/>
      <c r="T17" s="20"/>
      <c r="U17" s="24"/>
      <c r="V17" s="24"/>
      <c r="W17" s="24">
        <v>84881293</v>
      </c>
      <c r="X17" s="20">
        <v>95918333</v>
      </c>
      <c r="Y17" s="24">
        <v>-11037040</v>
      </c>
      <c r="Z17" s="25">
        <v>-11.506705396975571</v>
      </c>
      <c r="AA17" s="26">
        <v>119915290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80370371</v>
      </c>
      <c r="D25" s="29">
        <f t="shared" ref="D25:Y25" si="1">SUM(D15:D24)</f>
        <v>0</v>
      </c>
      <c r="E25" s="35">
        <f t="shared" si="1"/>
        <v>119915290</v>
      </c>
      <c r="F25" s="36">
        <f t="shared" si="1"/>
        <v>119915290</v>
      </c>
      <c r="G25" s="36">
        <f t="shared" si="1"/>
        <v>80370370</v>
      </c>
      <c r="H25" s="36">
        <f t="shared" si="1"/>
        <v>175000</v>
      </c>
      <c r="I25" s="36">
        <f t="shared" si="1"/>
        <v>-272320</v>
      </c>
      <c r="J25" s="36">
        <f t="shared" si="1"/>
        <v>80273050</v>
      </c>
      <c r="K25" s="36">
        <f t="shared" si="1"/>
        <v>-311625</v>
      </c>
      <c r="L25" s="36">
        <f t="shared" si="1"/>
        <v>5231493</v>
      </c>
      <c r="M25" s="36">
        <f t="shared" si="1"/>
        <v>-311625</v>
      </c>
      <c r="N25" s="36">
        <f t="shared" si="1"/>
        <v>4608243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84881293</v>
      </c>
      <c r="X25" s="36">
        <f t="shared" si="1"/>
        <v>95918333</v>
      </c>
      <c r="Y25" s="36">
        <f t="shared" si="1"/>
        <v>-11037040</v>
      </c>
      <c r="Z25" s="37">
        <f>+IF(X25&lt;&gt;0,+(Y25/X25)*100,0)</f>
        <v>-11.506705396975571</v>
      </c>
      <c r="AA25" s="38">
        <f>SUM(AA15:AA24)</f>
        <v>119915290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7919552</v>
      </c>
      <c r="D26" s="29">
        <f>+D13+D25</f>
        <v>0</v>
      </c>
      <c r="E26" s="30">
        <f t="shared" si="2"/>
        <v>-152842324</v>
      </c>
      <c r="F26" s="31">
        <f t="shared" si="2"/>
        <v>-152842324</v>
      </c>
      <c r="G26" s="31">
        <f t="shared" si="2"/>
        <v>41657656</v>
      </c>
      <c r="H26" s="31">
        <f t="shared" si="2"/>
        <v>2674437</v>
      </c>
      <c r="I26" s="31">
        <f t="shared" si="2"/>
        <v>1462994</v>
      </c>
      <c r="J26" s="31">
        <f t="shared" si="2"/>
        <v>45795087</v>
      </c>
      <c r="K26" s="31">
        <f t="shared" si="2"/>
        <v>2817629</v>
      </c>
      <c r="L26" s="31">
        <f t="shared" si="2"/>
        <v>-33190892</v>
      </c>
      <c r="M26" s="31">
        <f t="shared" si="2"/>
        <v>2753192</v>
      </c>
      <c r="N26" s="31">
        <f t="shared" si="2"/>
        <v>-27620071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18175016</v>
      </c>
      <c r="X26" s="31">
        <f t="shared" si="2"/>
        <v>-31862207</v>
      </c>
      <c r="Y26" s="31">
        <f t="shared" si="2"/>
        <v>50037223</v>
      </c>
      <c r="Z26" s="32">
        <f>+IF(X26&lt;&gt;0,+(Y26/X26)*100,0)</f>
        <v>-157.04255201154146</v>
      </c>
      <c r="AA26" s="33">
        <f>+AA13+AA25</f>
        <v>-152842324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-18216778</v>
      </c>
      <c r="D32" s="18"/>
      <c r="E32" s="19">
        <v>-168961868</v>
      </c>
      <c r="F32" s="20">
        <v>-168961868</v>
      </c>
      <c r="G32" s="20">
        <v>-24317610</v>
      </c>
      <c r="H32" s="20">
        <v>-126172</v>
      </c>
      <c r="I32" s="20">
        <v>-81357</v>
      </c>
      <c r="J32" s="20">
        <v>-24525139</v>
      </c>
      <c r="K32" s="20">
        <v>-58693</v>
      </c>
      <c r="L32" s="20">
        <v>-54140</v>
      </c>
      <c r="M32" s="20">
        <v>-86091</v>
      </c>
      <c r="N32" s="20">
        <v>-198924</v>
      </c>
      <c r="O32" s="20"/>
      <c r="P32" s="20"/>
      <c r="Q32" s="20"/>
      <c r="R32" s="20"/>
      <c r="S32" s="20"/>
      <c r="T32" s="20"/>
      <c r="U32" s="20"/>
      <c r="V32" s="20"/>
      <c r="W32" s="20">
        <v>-24724063</v>
      </c>
      <c r="X32" s="20">
        <v>-90619789</v>
      </c>
      <c r="Y32" s="20">
        <v>65895726</v>
      </c>
      <c r="Z32" s="21">
        <v>-72.716706502152633</v>
      </c>
      <c r="AA32" s="22">
        <v>-168961868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2200000</v>
      </c>
      <c r="F34" s="20">
        <v>2200000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>
        <v>2200000</v>
      </c>
    </row>
    <row r="35" spans="1:27" ht="13.5" x14ac:dyDescent="0.25">
      <c r="A35" s="23" t="s">
        <v>39</v>
      </c>
      <c r="B35" s="17" t="s">
        <v>32</v>
      </c>
      <c r="C35" s="18">
        <v>24499299</v>
      </c>
      <c r="D35" s="18"/>
      <c r="E35" s="19">
        <v>35494921</v>
      </c>
      <c r="F35" s="20">
        <v>35494921</v>
      </c>
      <c r="G35" s="20">
        <v>24880410</v>
      </c>
      <c r="H35" s="20">
        <v>368915</v>
      </c>
      <c r="I35" s="20">
        <v>365928</v>
      </c>
      <c r="J35" s="20">
        <v>25615253</v>
      </c>
      <c r="K35" s="20">
        <v>384673</v>
      </c>
      <c r="L35" s="20">
        <v>379266</v>
      </c>
      <c r="M35" s="20">
        <v>387854</v>
      </c>
      <c r="N35" s="20">
        <v>1151793</v>
      </c>
      <c r="O35" s="20"/>
      <c r="P35" s="20"/>
      <c r="Q35" s="20"/>
      <c r="R35" s="20"/>
      <c r="S35" s="20"/>
      <c r="T35" s="20"/>
      <c r="U35" s="20"/>
      <c r="V35" s="20"/>
      <c r="W35" s="20">
        <v>26767046</v>
      </c>
      <c r="X35" s="20">
        <v>33579192</v>
      </c>
      <c r="Y35" s="20">
        <v>-6812146</v>
      </c>
      <c r="Z35" s="21">
        <v>-20.286807377616473</v>
      </c>
      <c r="AA35" s="22">
        <v>35494921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6282521</v>
      </c>
      <c r="D37" s="29">
        <f t="shared" ref="D37:Y37" si="3">SUM(D29:D36)</f>
        <v>0</v>
      </c>
      <c r="E37" s="30">
        <f t="shared" si="3"/>
        <v>-131266947</v>
      </c>
      <c r="F37" s="31">
        <f t="shared" si="3"/>
        <v>-131266947</v>
      </c>
      <c r="G37" s="31">
        <f t="shared" si="3"/>
        <v>562800</v>
      </c>
      <c r="H37" s="31">
        <f t="shared" si="3"/>
        <v>242743</v>
      </c>
      <c r="I37" s="31">
        <f t="shared" si="3"/>
        <v>284571</v>
      </c>
      <c r="J37" s="31">
        <f t="shared" si="3"/>
        <v>1090114</v>
      </c>
      <c r="K37" s="31">
        <f t="shared" si="3"/>
        <v>325980</v>
      </c>
      <c r="L37" s="31">
        <f t="shared" si="3"/>
        <v>325126</v>
      </c>
      <c r="M37" s="31">
        <f t="shared" si="3"/>
        <v>301763</v>
      </c>
      <c r="N37" s="31">
        <f t="shared" si="3"/>
        <v>952869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2042983</v>
      </c>
      <c r="X37" s="31">
        <f t="shared" si="3"/>
        <v>-57040597</v>
      </c>
      <c r="Y37" s="31">
        <f t="shared" si="3"/>
        <v>59083580</v>
      </c>
      <c r="Z37" s="32">
        <f>+IF(X37&lt;&gt;0,+(Y37/X37)*100,0)</f>
        <v>-103.58162976449914</v>
      </c>
      <c r="AA37" s="33">
        <f>SUM(AA29:AA36)</f>
        <v>-131266947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26596763</v>
      </c>
      <c r="D40" s="18"/>
      <c r="E40" s="19">
        <v>31993912</v>
      </c>
      <c r="F40" s="20">
        <v>31993912</v>
      </c>
      <c r="G40" s="20">
        <v>26596763</v>
      </c>
      <c r="H40" s="20"/>
      <c r="I40" s="20"/>
      <c r="J40" s="20">
        <v>26596763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26596763</v>
      </c>
      <c r="X40" s="20">
        <v>31993912</v>
      </c>
      <c r="Y40" s="20">
        <v>-5397149</v>
      </c>
      <c r="Z40" s="21">
        <v>-16.869300009326775</v>
      </c>
      <c r="AA40" s="22">
        <v>31993912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26596763</v>
      </c>
      <c r="D43" s="29">
        <f t="shared" ref="D43:Y43" si="4">SUM(D39:D42)</f>
        <v>0</v>
      </c>
      <c r="E43" s="35">
        <f t="shared" si="4"/>
        <v>31993912</v>
      </c>
      <c r="F43" s="36">
        <f t="shared" si="4"/>
        <v>31993912</v>
      </c>
      <c r="G43" s="36">
        <f t="shared" si="4"/>
        <v>26596763</v>
      </c>
      <c r="H43" s="36">
        <f t="shared" si="4"/>
        <v>0</v>
      </c>
      <c r="I43" s="36">
        <f t="shared" si="4"/>
        <v>0</v>
      </c>
      <c r="J43" s="36">
        <f t="shared" si="4"/>
        <v>26596763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26596763</v>
      </c>
      <c r="X43" s="36">
        <f t="shared" si="4"/>
        <v>31993912</v>
      </c>
      <c r="Y43" s="36">
        <f t="shared" si="4"/>
        <v>-5397149</v>
      </c>
      <c r="Z43" s="37">
        <f>+IF(X43&lt;&gt;0,+(Y43/X43)*100,0)</f>
        <v>-16.869300009326775</v>
      </c>
      <c r="AA43" s="38">
        <f>SUM(AA39:AA42)</f>
        <v>31993912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32879284</v>
      </c>
      <c r="D44" s="29">
        <f>+D37+D43</f>
        <v>0</v>
      </c>
      <c r="E44" s="30">
        <f t="shared" si="5"/>
        <v>-99273035</v>
      </c>
      <c r="F44" s="31">
        <f t="shared" si="5"/>
        <v>-99273035</v>
      </c>
      <c r="G44" s="31">
        <f t="shared" si="5"/>
        <v>27159563</v>
      </c>
      <c r="H44" s="31">
        <f t="shared" si="5"/>
        <v>242743</v>
      </c>
      <c r="I44" s="31">
        <f t="shared" si="5"/>
        <v>284571</v>
      </c>
      <c r="J44" s="31">
        <f t="shared" si="5"/>
        <v>27686877</v>
      </c>
      <c r="K44" s="31">
        <f t="shared" si="5"/>
        <v>325980</v>
      </c>
      <c r="L44" s="31">
        <f t="shared" si="5"/>
        <v>325126</v>
      </c>
      <c r="M44" s="31">
        <f t="shared" si="5"/>
        <v>301763</v>
      </c>
      <c r="N44" s="31">
        <f t="shared" si="5"/>
        <v>952869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28639746</v>
      </c>
      <c r="X44" s="31">
        <f t="shared" si="5"/>
        <v>-25046685</v>
      </c>
      <c r="Y44" s="31">
        <f t="shared" si="5"/>
        <v>53686431</v>
      </c>
      <c r="Z44" s="32">
        <f>+IF(X44&lt;&gt;0,+(Y44/X44)*100,0)</f>
        <v>-214.34545529677877</v>
      </c>
      <c r="AA44" s="33">
        <f>+AA37+AA43</f>
        <v>-99273035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-24959732</v>
      </c>
      <c r="D45" s="42">
        <f t="shared" si="6"/>
        <v>0</v>
      </c>
      <c r="E45" s="43">
        <f t="shared" si="6"/>
        <v>-53569289</v>
      </c>
      <c r="F45" s="44">
        <f t="shared" si="6"/>
        <v>-53569289</v>
      </c>
      <c r="G45" s="44">
        <f t="shared" si="6"/>
        <v>14498093</v>
      </c>
      <c r="H45" s="44">
        <f t="shared" si="6"/>
        <v>2431694</v>
      </c>
      <c r="I45" s="44">
        <f t="shared" si="6"/>
        <v>1178423</v>
      </c>
      <c r="J45" s="44">
        <f t="shared" si="6"/>
        <v>18108210</v>
      </c>
      <c r="K45" s="44">
        <f t="shared" si="6"/>
        <v>2491649</v>
      </c>
      <c r="L45" s="44">
        <f t="shared" si="6"/>
        <v>-33516018</v>
      </c>
      <c r="M45" s="44">
        <f t="shared" si="6"/>
        <v>2451429</v>
      </c>
      <c r="N45" s="44">
        <f t="shared" si="6"/>
        <v>-28572940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-10464730</v>
      </c>
      <c r="X45" s="44">
        <f t="shared" si="6"/>
        <v>-6815522</v>
      </c>
      <c r="Y45" s="44">
        <f t="shared" si="6"/>
        <v>-3649208</v>
      </c>
      <c r="Z45" s="45">
        <f>+IF(X45&lt;&gt;0,+(Y45/X45)*100,0)</f>
        <v>53.542604660362038</v>
      </c>
      <c r="AA45" s="46">
        <f>+AA26-AA44</f>
        <v>-53569289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-57026026</v>
      </c>
      <c r="F47" s="20">
        <v>-57026026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-10272259</v>
      </c>
      <c r="Y47" s="20">
        <v>10272259</v>
      </c>
      <c r="Z47" s="47">
        <v>-100</v>
      </c>
      <c r="AA47" s="22">
        <v>-57026026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-57026026</v>
      </c>
      <c r="F50" s="52">
        <f t="shared" si="7"/>
        <v>-57026026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-10272259</v>
      </c>
      <c r="Y50" s="52">
        <f t="shared" si="7"/>
        <v>10272259</v>
      </c>
      <c r="Z50" s="53">
        <f>+IF(X50&lt;&gt;0,+(Y50/X50)*100,0)</f>
        <v>-100</v>
      </c>
      <c r="AA50" s="54">
        <f>SUM(AA47:AA49)</f>
        <v>-57026026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-24379550</v>
      </c>
      <c r="D6" s="18"/>
      <c r="E6" s="19">
        <v>-76279551</v>
      </c>
      <c r="F6" s="20">
        <v>-76279551</v>
      </c>
      <c r="G6" s="20">
        <v>-30600230</v>
      </c>
      <c r="H6" s="20">
        <v>907420</v>
      </c>
      <c r="I6" s="20">
        <v>-3765335</v>
      </c>
      <c r="J6" s="20">
        <v>-33458145</v>
      </c>
      <c r="K6" s="20">
        <v>-4606833</v>
      </c>
      <c r="L6" s="20">
        <v>1450469</v>
      </c>
      <c r="M6" s="20">
        <v>-1155853</v>
      </c>
      <c r="N6" s="20">
        <v>-4312217</v>
      </c>
      <c r="O6" s="20"/>
      <c r="P6" s="20"/>
      <c r="Q6" s="20"/>
      <c r="R6" s="20"/>
      <c r="S6" s="20"/>
      <c r="T6" s="20"/>
      <c r="U6" s="20"/>
      <c r="V6" s="20"/>
      <c r="W6" s="20">
        <v>-37770362</v>
      </c>
      <c r="X6" s="20">
        <v>-38139782</v>
      </c>
      <c r="Y6" s="20">
        <v>369420</v>
      </c>
      <c r="Z6" s="21">
        <v>-0.96859494372568777</v>
      </c>
      <c r="AA6" s="22">
        <v>-76279551</v>
      </c>
    </row>
    <row r="7" spans="1:27" ht="13.5" x14ac:dyDescent="0.25">
      <c r="A7" s="23" t="s">
        <v>35</v>
      </c>
      <c r="B7" s="17" t="s">
        <v>32</v>
      </c>
      <c r="C7" s="18">
        <v>10542380</v>
      </c>
      <c r="D7" s="18"/>
      <c r="E7" s="19">
        <v>5162</v>
      </c>
      <c r="F7" s="20">
        <v>5162</v>
      </c>
      <c r="G7" s="20">
        <v>10973870</v>
      </c>
      <c r="H7" s="20">
        <v>420820</v>
      </c>
      <c r="I7" s="20">
        <v>346844</v>
      </c>
      <c r="J7" s="20">
        <v>11741534</v>
      </c>
      <c r="K7" s="20">
        <v>334858</v>
      </c>
      <c r="L7" s="20">
        <v>359943</v>
      </c>
      <c r="M7" s="20">
        <v>528219</v>
      </c>
      <c r="N7" s="20">
        <v>1223020</v>
      </c>
      <c r="O7" s="20"/>
      <c r="P7" s="20"/>
      <c r="Q7" s="20"/>
      <c r="R7" s="20"/>
      <c r="S7" s="20"/>
      <c r="T7" s="20"/>
      <c r="U7" s="20"/>
      <c r="V7" s="20"/>
      <c r="W7" s="20">
        <v>12964554</v>
      </c>
      <c r="X7" s="20">
        <v>2580</v>
      </c>
      <c r="Y7" s="20">
        <v>12961974</v>
      </c>
      <c r="Z7" s="21">
        <v>502402.09302325582</v>
      </c>
      <c r="AA7" s="22">
        <v>5162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-2248096</v>
      </c>
      <c r="F8" s="20">
        <v>-2248096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-1124046</v>
      </c>
      <c r="Y8" s="20">
        <v>1124046</v>
      </c>
      <c r="Z8" s="21">
        <v>-100</v>
      </c>
      <c r="AA8" s="22">
        <v>-2248096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-4752889</v>
      </c>
      <c r="D10" s="18"/>
      <c r="E10" s="19">
        <v>-2197530</v>
      </c>
      <c r="F10" s="20">
        <v>-2197530</v>
      </c>
      <c r="G10" s="20">
        <v>-4762056</v>
      </c>
      <c r="H10" s="20">
        <v>-920738</v>
      </c>
      <c r="I10" s="20">
        <v>-20951</v>
      </c>
      <c r="J10" s="20">
        <v>-5703745</v>
      </c>
      <c r="K10" s="20">
        <v>-93861</v>
      </c>
      <c r="L10" s="20">
        <v>-453932</v>
      </c>
      <c r="M10" s="20">
        <v>-22767</v>
      </c>
      <c r="N10" s="20">
        <v>-570560</v>
      </c>
      <c r="O10" s="20"/>
      <c r="P10" s="20"/>
      <c r="Q10" s="20"/>
      <c r="R10" s="20"/>
      <c r="S10" s="20"/>
      <c r="T10" s="20"/>
      <c r="U10" s="20"/>
      <c r="V10" s="20"/>
      <c r="W10" s="20">
        <v>-6274305</v>
      </c>
      <c r="X10" s="20">
        <v>-1098762</v>
      </c>
      <c r="Y10" s="20">
        <v>-5175543</v>
      </c>
      <c r="Z10" s="21">
        <v>471.0340364883387</v>
      </c>
      <c r="AA10" s="22">
        <v>-2197530</v>
      </c>
    </row>
    <row r="11" spans="1:27" ht="13.5" x14ac:dyDescent="0.25">
      <c r="A11" s="23" t="s">
        <v>39</v>
      </c>
      <c r="B11" s="17" t="s">
        <v>32</v>
      </c>
      <c r="C11" s="18">
        <v>18675677</v>
      </c>
      <c r="D11" s="18"/>
      <c r="E11" s="19"/>
      <c r="F11" s="20"/>
      <c r="G11" s="24">
        <v>18450372</v>
      </c>
      <c r="H11" s="24">
        <v>557414</v>
      </c>
      <c r="I11" s="24">
        <v>306231</v>
      </c>
      <c r="J11" s="20">
        <v>19314017</v>
      </c>
      <c r="K11" s="24">
        <v>536872</v>
      </c>
      <c r="L11" s="24">
        <v>84783</v>
      </c>
      <c r="M11" s="20">
        <v>86575</v>
      </c>
      <c r="N11" s="24">
        <v>708230</v>
      </c>
      <c r="O11" s="24"/>
      <c r="P11" s="24"/>
      <c r="Q11" s="20"/>
      <c r="R11" s="24"/>
      <c r="S11" s="24"/>
      <c r="T11" s="20"/>
      <c r="U11" s="24"/>
      <c r="V11" s="24"/>
      <c r="W11" s="24">
        <v>20022247</v>
      </c>
      <c r="X11" s="20"/>
      <c r="Y11" s="24">
        <v>20022247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-62157</v>
      </c>
      <c r="D12" s="18"/>
      <c r="E12" s="19"/>
      <c r="F12" s="20"/>
      <c r="G12" s="20">
        <v>-62157</v>
      </c>
      <c r="H12" s="20"/>
      <c r="I12" s="20"/>
      <c r="J12" s="20">
        <v>-62157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-62157</v>
      </c>
      <c r="X12" s="20"/>
      <c r="Y12" s="20">
        <v>-62157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23461</v>
      </c>
      <c r="D13" s="29">
        <f>SUM(D6:D12)</f>
        <v>0</v>
      </c>
      <c r="E13" s="30">
        <f t="shared" si="0"/>
        <v>-80720015</v>
      </c>
      <c r="F13" s="31">
        <f t="shared" si="0"/>
        <v>-80720015</v>
      </c>
      <c r="G13" s="31">
        <f t="shared" si="0"/>
        <v>-6000201</v>
      </c>
      <c r="H13" s="31">
        <f t="shared" si="0"/>
        <v>964916</v>
      </c>
      <c r="I13" s="31">
        <f t="shared" si="0"/>
        <v>-3133211</v>
      </c>
      <c r="J13" s="31">
        <f t="shared" si="0"/>
        <v>-8168496</v>
      </c>
      <c r="K13" s="31">
        <f t="shared" si="0"/>
        <v>-3828964</v>
      </c>
      <c r="L13" s="31">
        <f t="shared" si="0"/>
        <v>1441263</v>
      </c>
      <c r="M13" s="31">
        <f t="shared" si="0"/>
        <v>-563826</v>
      </c>
      <c r="N13" s="31">
        <f t="shared" si="0"/>
        <v>-2951527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-11120023</v>
      </c>
      <c r="X13" s="31">
        <f t="shared" si="0"/>
        <v>-40360010</v>
      </c>
      <c r="Y13" s="31">
        <f t="shared" si="0"/>
        <v>29239987</v>
      </c>
      <c r="Z13" s="32">
        <f>+IF(X13&lt;&gt;0,+(Y13/X13)*100,0)</f>
        <v>-72.447918124896404</v>
      </c>
      <c r="AA13" s="33">
        <f>SUM(AA6:AA12)</f>
        <v>-80720015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1602586</v>
      </c>
      <c r="D17" s="18"/>
      <c r="E17" s="19"/>
      <c r="F17" s="20"/>
      <c r="G17" s="24">
        <v>10756390</v>
      </c>
      <c r="H17" s="24">
        <v>-3334001</v>
      </c>
      <c r="I17" s="24">
        <v>355694</v>
      </c>
      <c r="J17" s="20">
        <v>7778083</v>
      </c>
      <c r="K17" s="24">
        <v>1912938</v>
      </c>
      <c r="L17" s="24"/>
      <c r="M17" s="20"/>
      <c r="N17" s="24">
        <v>1912938</v>
      </c>
      <c r="O17" s="24"/>
      <c r="P17" s="24"/>
      <c r="Q17" s="20"/>
      <c r="R17" s="24"/>
      <c r="S17" s="24"/>
      <c r="T17" s="20"/>
      <c r="U17" s="24"/>
      <c r="V17" s="24"/>
      <c r="W17" s="24">
        <v>9691021</v>
      </c>
      <c r="X17" s="20"/>
      <c r="Y17" s="24">
        <v>9691021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1602586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10756390</v>
      </c>
      <c r="H25" s="36">
        <f t="shared" si="1"/>
        <v>-3334001</v>
      </c>
      <c r="I25" s="36">
        <f t="shared" si="1"/>
        <v>355694</v>
      </c>
      <c r="J25" s="36">
        <f t="shared" si="1"/>
        <v>7778083</v>
      </c>
      <c r="K25" s="36">
        <f t="shared" si="1"/>
        <v>1912938</v>
      </c>
      <c r="L25" s="36">
        <f t="shared" si="1"/>
        <v>0</v>
      </c>
      <c r="M25" s="36">
        <f t="shared" si="1"/>
        <v>0</v>
      </c>
      <c r="N25" s="36">
        <f t="shared" si="1"/>
        <v>1912938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9691021</v>
      </c>
      <c r="X25" s="36">
        <f t="shared" si="1"/>
        <v>0</v>
      </c>
      <c r="Y25" s="36">
        <f t="shared" si="1"/>
        <v>9691021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1626047</v>
      </c>
      <c r="D26" s="29">
        <f>+D13+D25</f>
        <v>0</v>
      </c>
      <c r="E26" s="30">
        <f t="shared" si="2"/>
        <v>-80720015</v>
      </c>
      <c r="F26" s="31">
        <f t="shared" si="2"/>
        <v>-80720015</v>
      </c>
      <c r="G26" s="31">
        <f t="shared" si="2"/>
        <v>4756189</v>
      </c>
      <c r="H26" s="31">
        <f t="shared" si="2"/>
        <v>-2369085</v>
      </c>
      <c r="I26" s="31">
        <f t="shared" si="2"/>
        <v>-2777517</v>
      </c>
      <c r="J26" s="31">
        <f t="shared" si="2"/>
        <v>-390413</v>
      </c>
      <c r="K26" s="31">
        <f t="shared" si="2"/>
        <v>-1916026</v>
      </c>
      <c r="L26" s="31">
        <f t="shared" si="2"/>
        <v>1441263</v>
      </c>
      <c r="M26" s="31">
        <f t="shared" si="2"/>
        <v>-563826</v>
      </c>
      <c r="N26" s="31">
        <f t="shared" si="2"/>
        <v>-1038589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-1429002</v>
      </c>
      <c r="X26" s="31">
        <f t="shared" si="2"/>
        <v>-40360010</v>
      </c>
      <c r="Y26" s="31">
        <f t="shared" si="2"/>
        <v>38931008</v>
      </c>
      <c r="Z26" s="32">
        <f>+IF(X26&lt;&gt;0,+(Y26/X26)*100,0)</f>
        <v>-96.459361630485233</v>
      </c>
      <c r="AA26" s="33">
        <f>+AA13+AA25</f>
        <v>-80720015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-65063</v>
      </c>
      <c r="D31" s="18"/>
      <c r="E31" s="19"/>
      <c r="F31" s="20"/>
      <c r="G31" s="20">
        <v>-125143</v>
      </c>
      <c r="H31" s="20">
        <v>-8166</v>
      </c>
      <c r="I31" s="20">
        <v>-72</v>
      </c>
      <c r="J31" s="20">
        <v>-133381</v>
      </c>
      <c r="K31" s="20">
        <v>-12697</v>
      </c>
      <c r="L31" s="20">
        <v>-1239</v>
      </c>
      <c r="M31" s="20">
        <v>-610</v>
      </c>
      <c r="N31" s="20">
        <v>-14546</v>
      </c>
      <c r="O31" s="20"/>
      <c r="P31" s="20"/>
      <c r="Q31" s="20"/>
      <c r="R31" s="20"/>
      <c r="S31" s="20"/>
      <c r="T31" s="20"/>
      <c r="U31" s="20"/>
      <c r="V31" s="20"/>
      <c r="W31" s="20">
        <v>-147927</v>
      </c>
      <c r="X31" s="20"/>
      <c r="Y31" s="20">
        <v>-147927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494103</v>
      </c>
      <c r="D32" s="18"/>
      <c r="E32" s="19">
        <v>-30694292</v>
      </c>
      <c r="F32" s="20">
        <v>-30694292</v>
      </c>
      <c r="G32" s="20">
        <v>-2056110</v>
      </c>
      <c r="H32" s="20">
        <v>-60884</v>
      </c>
      <c r="I32" s="20">
        <v>-16893</v>
      </c>
      <c r="J32" s="20">
        <v>-2133887</v>
      </c>
      <c r="K32" s="20">
        <v>-12476</v>
      </c>
      <c r="L32" s="20">
        <v>-13989</v>
      </c>
      <c r="M32" s="20">
        <v>-18029</v>
      </c>
      <c r="N32" s="20">
        <v>-44494</v>
      </c>
      <c r="O32" s="20"/>
      <c r="P32" s="20"/>
      <c r="Q32" s="20"/>
      <c r="R32" s="20"/>
      <c r="S32" s="20"/>
      <c r="T32" s="20"/>
      <c r="U32" s="20"/>
      <c r="V32" s="20"/>
      <c r="W32" s="20">
        <v>-2178381</v>
      </c>
      <c r="X32" s="20">
        <v>-15347144</v>
      </c>
      <c r="Y32" s="20">
        <v>13168763</v>
      </c>
      <c r="Z32" s="21">
        <v>-85.80595190870693</v>
      </c>
      <c r="AA32" s="22">
        <v>-30694292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-244333</v>
      </c>
      <c r="H33" s="20">
        <v>488667</v>
      </c>
      <c r="I33" s="20">
        <v>-244333</v>
      </c>
      <c r="J33" s="20">
        <v>1</v>
      </c>
      <c r="K33" s="20">
        <v>-244333</v>
      </c>
      <c r="L33" s="20">
        <v>1074667</v>
      </c>
      <c r="M33" s="20">
        <v>-244333</v>
      </c>
      <c r="N33" s="20">
        <v>586001</v>
      </c>
      <c r="O33" s="20"/>
      <c r="P33" s="20"/>
      <c r="Q33" s="20"/>
      <c r="R33" s="20"/>
      <c r="S33" s="20"/>
      <c r="T33" s="20"/>
      <c r="U33" s="20"/>
      <c r="V33" s="20"/>
      <c r="W33" s="20">
        <v>586002</v>
      </c>
      <c r="X33" s="20"/>
      <c r="Y33" s="20">
        <v>586002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4969176</v>
      </c>
      <c r="D34" s="18"/>
      <c r="E34" s="19"/>
      <c r="F34" s="20"/>
      <c r="G34" s="20">
        <v>2837226</v>
      </c>
      <c r="H34" s="20">
        <v>2104688</v>
      </c>
      <c r="I34" s="20"/>
      <c r="J34" s="20">
        <v>4941914</v>
      </c>
      <c r="K34" s="20">
        <v>-34081</v>
      </c>
      <c r="L34" s="20"/>
      <c r="M34" s="20">
        <v>-42383</v>
      </c>
      <c r="N34" s="20">
        <v>-76464</v>
      </c>
      <c r="O34" s="20"/>
      <c r="P34" s="20"/>
      <c r="Q34" s="20"/>
      <c r="R34" s="20"/>
      <c r="S34" s="20"/>
      <c r="T34" s="20"/>
      <c r="U34" s="20"/>
      <c r="V34" s="20"/>
      <c r="W34" s="20">
        <v>4865450</v>
      </c>
      <c r="X34" s="20"/>
      <c r="Y34" s="20">
        <v>4865450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10981873</v>
      </c>
      <c r="D35" s="18"/>
      <c r="E35" s="19"/>
      <c r="F35" s="20"/>
      <c r="G35" s="20">
        <v>11156038</v>
      </c>
      <c r="H35" s="20">
        <v>211292</v>
      </c>
      <c r="I35" s="20">
        <v>216169</v>
      </c>
      <c r="J35" s="20">
        <v>11583499</v>
      </c>
      <c r="K35" s="20">
        <v>195732</v>
      </c>
      <c r="L35" s="20">
        <v>192551</v>
      </c>
      <c r="M35" s="20">
        <v>191247</v>
      </c>
      <c r="N35" s="20">
        <v>579530</v>
      </c>
      <c r="O35" s="20"/>
      <c r="P35" s="20"/>
      <c r="Q35" s="20"/>
      <c r="R35" s="20"/>
      <c r="S35" s="20"/>
      <c r="T35" s="20"/>
      <c r="U35" s="20"/>
      <c r="V35" s="20"/>
      <c r="W35" s="20">
        <v>12163029</v>
      </c>
      <c r="X35" s="20"/>
      <c r="Y35" s="20">
        <v>12163029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16380089</v>
      </c>
      <c r="D37" s="29">
        <f t="shared" ref="D37:Y37" si="3">SUM(D29:D36)</f>
        <v>0</v>
      </c>
      <c r="E37" s="30">
        <f t="shared" si="3"/>
        <v>-30694292</v>
      </c>
      <c r="F37" s="31">
        <f t="shared" si="3"/>
        <v>-30694292</v>
      </c>
      <c r="G37" s="31">
        <f t="shared" si="3"/>
        <v>11567678</v>
      </c>
      <c r="H37" s="31">
        <f t="shared" si="3"/>
        <v>2735597</v>
      </c>
      <c r="I37" s="31">
        <f t="shared" si="3"/>
        <v>-45129</v>
      </c>
      <c r="J37" s="31">
        <f t="shared" si="3"/>
        <v>14258146</v>
      </c>
      <c r="K37" s="31">
        <f t="shared" si="3"/>
        <v>-107855</v>
      </c>
      <c r="L37" s="31">
        <f t="shared" si="3"/>
        <v>1251990</v>
      </c>
      <c r="M37" s="31">
        <f t="shared" si="3"/>
        <v>-114108</v>
      </c>
      <c r="N37" s="31">
        <f t="shared" si="3"/>
        <v>1030027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15288173</v>
      </c>
      <c r="X37" s="31">
        <f t="shared" si="3"/>
        <v>-15347144</v>
      </c>
      <c r="Y37" s="31">
        <f t="shared" si="3"/>
        <v>30635317</v>
      </c>
      <c r="Z37" s="32">
        <f>+IF(X37&lt;&gt;0,+(Y37/X37)*100,0)</f>
        <v>-199.61575261169114</v>
      </c>
      <c r="AA37" s="33">
        <f>SUM(AA29:AA36)</f>
        <v>-30694292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36300293</v>
      </c>
      <c r="D40" s="18"/>
      <c r="E40" s="19"/>
      <c r="F40" s="20"/>
      <c r="G40" s="20">
        <v>36300293</v>
      </c>
      <c r="H40" s="20"/>
      <c r="I40" s="20"/>
      <c r="J40" s="20">
        <v>36300293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36300293</v>
      </c>
      <c r="X40" s="20"/>
      <c r="Y40" s="20">
        <v>36300293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36300293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36300293</v>
      </c>
      <c r="H43" s="36">
        <f t="shared" si="4"/>
        <v>0</v>
      </c>
      <c r="I43" s="36">
        <f t="shared" si="4"/>
        <v>0</v>
      </c>
      <c r="J43" s="36">
        <f t="shared" si="4"/>
        <v>36300293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36300293</v>
      </c>
      <c r="X43" s="36">
        <f t="shared" si="4"/>
        <v>0</v>
      </c>
      <c r="Y43" s="36">
        <f t="shared" si="4"/>
        <v>36300293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52680382</v>
      </c>
      <c r="D44" s="29">
        <f>+D37+D43</f>
        <v>0</v>
      </c>
      <c r="E44" s="30">
        <f t="shared" si="5"/>
        <v>-30694292</v>
      </c>
      <c r="F44" s="31">
        <f t="shared" si="5"/>
        <v>-30694292</v>
      </c>
      <c r="G44" s="31">
        <f t="shared" si="5"/>
        <v>47867971</v>
      </c>
      <c r="H44" s="31">
        <f t="shared" si="5"/>
        <v>2735597</v>
      </c>
      <c r="I44" s="31">
        <f t="shared" si="5"/>
        <v>-45129</v>
      </c>
      <c r="J44" s="31">
        <f t="shared" si="5"/>
        <v>50558439</v>
      </c>
      <c r="K44" s="31">
        <f t="shared" si="5"/>
        <v>-107855</v>
      </c>
      <c r="L44" s="31">
        <f t="shared" si="5"/>
        <v>1251990</v>
      </c>
      <c r="M44" s="31">
        <f t="shared" si="5"/>
        <v>-114108</v>
      </c>
      <c r="N44" s="31">
        <f t="shared" si="5"/>
        <v>1030027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51588466</v>
      </c>
      <c r="X44" s="31">
        <f t="shared" si="5"/>
        <v>-15347144</v>
      </c>
      <c r="Y44" s="31">
        <f t="shared" si="5"/>
        <v>66935610</v>
      </c>
      <c r="Z44" s="32">
        <f>+IF(X44&lt;&gt;0,+(Y44/X44)*100,0)</f>
        <v>-436.14375417341495</v>
      </c>
      <c r="AA44" s="33">
        <f>+AA37+AA43</f>
        <v>-30694292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-51054335</v>
      </c>
      <c r="D45" s="42">
        <f t="shared" si="6"/>
        <v>0</v>
      </c>
      <c r="E45" s="43">
        <f t="shared" si="6"/>
        <v>-50025723</v>
      </c>
      <c r="F45" s="44">
        <f t="shared" si="6"/>
        <v>-50025723</v>
      </c>
      <c r="G45" s="44">
        <f t="shared" si="6"/>
        <v>-43111782</v>
      </c>
      <c r="H45" s="44">
        <f t="shared" si="6"/>
        <v>-5104682</v>
      </c>
      <c r="I45" s="44">
        <f t="shared" si="6"/>
        <v>-2732388</v>
      </c>
      <c r="J45" s="44">
        <f t="shared" si="6"/>
        <v>-50948852</v>
      </c>
      <c r="K45" s="44">
        <f t="shared" si="6"/>
        <v>-1808171</v>
      </c>
      <c r="L45" s="44">
        <f t="shared" si="6"/>
        <v>189273</v>
      </c>
      <c r="M45" s="44">
        <f t="shared" si="6"/>
        <v>-449718</v>
      </c>
      <c r="N45" s="44">
        <f t="shared" si="6"/>
        <v>-2068616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-53017468</v>
      </c>
      <c r="X45" s="44">
        <f t="shared" si="6"/>
        <v>-25012866</v>
      </c>
      <c r="Y45" s="44">
        <f t="shared" si="6"/>
        <v>-28004602</v>
      </c>
      <c r="Z45" s="45">
        <f>+IF(X45&lt;&gt;0,+(Y45/X45)*100,0)</f>
        <v>111.96078849980647</v>
      </c>
      <c r="AA45" s="46">
        <f>+AA26-AA44</f>
        <v>-50025723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-4326784</v>
      </c>
      <c r="D47" s="18"/>
      <c r="E47" s="19">
        <v>-50025723</v>
      </c>
      <c r="F47" s="20">
        <v>-50025723</v>
      </c>
      <c r="G47" s="20">
        <v>-4326784</v>
      </c>
      <c r="H47" s="20"/>
      <c r="I47" s="20"/>
      <c r="J47" s="20">
        <v>-4326784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-4326784</v>
      </c>
      <c r="X47" s="20">
        <v>-25012866</v>
      </c>
      <c r="Y47" s="20">
        <v>20686082</v>
      </c>
      <c r="Z47" s="47">
        <v>-82.701766362958963</v>
      </c>
      <c r="AA47" s="22">
        <v>-50025723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-4326784</v>
      </c>
      <c r="D50" s="50">
        <f t="shared" ref="D50:Y50" si="7">SUM(D47:D49)</f>
        <v>0</v>
      </c>
      <c r="E50" s="51">
        <f t="shared" si="7"/>
        <v>-50025723</v>
      </c>
      <c r="F50" s="52">
        <f t="shared" si="7"/>
        <v>-50025723</v>
      </c>
      <c r="G50" s="52">
        <f t="shared" si="7"/>
        <v>-4326784</v>
      </c>
      <c r="H50" s="52">
        <f t="shared" si="7"/>
        <v>0</v>
      </c>
      <c r="I50" s="52">
        <f t="shared" si="7"/>
        <v>0</v>
      </c>
      <c r="J50" s="52">
        <f t="shared" si="7"/>
        <v>-4326784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-4326784</v>
      </c>
      <c r="X50" s="52">
        <f t="shared" si="7"/>
        <v>-25012866</v>
      </c>
      <c r="Y50" s="52">
        <f t="shared" si="7"/>
        <v>20686082</v>
      </c>
      <c r="Z50" s="53">
        <f>+IF(X50&lt;&gt;0,+(Y50/X50)*100,0)</f>
        <v>-82.701766362958963</v>
      </c>
      <c r="AA50" s="54">
        <f>SUM(AA47:AA49)</f>
        <v>-50025723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-82288035</v>
      </c>
      <c r="D6" s="18"/>
      <c r="E6" s="19">
        <v>-19338708</v>
      </c>
      <c r="F6" s="20">
        <v>-19338708</v>
      </c>
      <c r="G6" s="20">
        <v>-82205462</v>
      </c>
      <c r="H6" s="20">
        <v>68368</v>
      </c>
      <c r="I6" s="20">
        <v>181672</v>
      </c>
      <c r="J6" s="20">
        <v>-81955422</v>
      </c>
      <c r="K6" s="20">
        <v>233369</v>
      </c>
      <c r="L6" s="20">
        <v>-137561</v>
      </c>
      <c r="M6" s="20">
        <v>-7815</v>
      </c>
      <c r="N6" s="20">
        <v>87993</v>
      </c>
      <c r="O6" s="20"/>
      <c r="P6" s="20"/>
      <c r="Q6" s="20"/>
      <c r="R6" s="20"/>
      <c r="S6" s="20"/>
      <c r="T6" s="20"/>
      <c r="U6" s="20"/>
      <c r="V6" s="20"/>
      <c r="W6" s="20">
        <v>-81867429</v>
      </c>
      <c r="X6" s="20">
        <v>-9669354</v>
      </c>
      <c r="Y6" s="20">
        <v>-72198075</v>
      </c>
      <c r="Z6" s="21">
        <v>746.66906393126158</v>
      </c>
      <c r="AA6" s="22">
        <v>-19338708</v>
      </c>
    </row>
    <row r="7" spans="1:27" ht="13.5" x14ac:dyDescent="0.25">
      <c r="A7" s="23" t="s">
        <v>35</v>
      </c>
      <c r="B7" s="17" t="s">
        <v>32</v>
      </c>
      <c r="C7" s="18">
        <v>91178697</v>
      </c>
      <c r="D7" s="18"/>
      <c r="E7" s="19">
        <v>11296840</v>
      </c>
      <c r="F7" s="20">
        <v>11296840</v>
      </c>
      <c r="G7" s="20">
        <v>91952103</v>
      </c>
      <c r="H7" s="20">
        <v>336647</v>
      </c>
      <c r="I7" s="20">
        <v>323214</v>
      </c>
      <c r="J7" s="20">
        <v>92611964</v>
      </c>
      <c r="K7" s="20">
        <v>303898</v>
      </c>
      <c r="L7" s="20">
        <v>323960</v>
      </c>
      <c r="M7" s="20">
        <v>371970</v>
      </c>
      <c r="N7" s="20">
        <v>999828</v>
      </c>
      <c r="O7" s="20"/>
      <c r="P7" s="20"/>
      <c r="Q7" s="20"/>
      <c r="R7" s="20"/>
      <c r="S7" s="20"/>
      <c r="T7" s="20"/>
      <c r="U7" s="20"/>
      <c r="V7" s="20"/>
      <c r="W7" s="20">
        <v>93611792</v>
      </c>
      <c r="X7" s="20">
        <v>8447336</v>
      </c>
      <c r="Y7" s="20">
        <v>85164456</v>
      </c>
      <c r="Z7" s="21">
        <v>1008.1812301535065</v>
      </c>
      <c r="AA7" s="22">
        <v>11296840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-1185630</v>
      </c>
      <c r="D10" s="18"/>
      <c r="E10" s="19"/>
      <c r="F10" s="20"/>
      <c r="G10" s="20">
        <v>-1266659</v>
      </c>
      <c r="H10" s="20"/>
      <c r="I10" s="20">
        <v>-144396</v>
      </c>
      <c r="J10" s="20">
        <v>-1411055</v>
      </c>
      <c r="K10" s="20">
        <v>-108486</v>
      </c>
      <c r="L10" s="20">
        <v>-101918</v>
      </c>
      <c r="M10" s="20">
        <v>-109753</v>
      </c>
      <c r="N10" s="20">
        <v>-320157</v>
      </c>
      <c r="O10" s="20"/>
      <c r="P10" s="20"/>
      <c r="Q10" s="20"/>
      <c r="R10" s="20"/>
      <c r="S10" s="20"/>
      <c r="T10" s="20"/>
      <c r="U10" s="20"/>
      <c r="V10" s="20"/>
      <c r="W10" s="20">
        <v>-1731212</v>
      </c>
      <c r="X10" s="20"/>
      <c r="Y10" s="20">
        <v>-1731212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9948564</v>
      </c>
      <c r="D11" s="18"/>
      <c r="E11" s="19"/>
      <c r="F11" s="20"/>
      <c r="G11" s="24">
        <v>9960658</v>
      </c>
      <c r="H11" s="24"/>
      <c r="I11" s="24"/>
      <c r="J11" s="20">
        <v>9960658</v>
      </c>
      <c r="K11" s="24">
        <v>375</v>
      </c>
      <c r="L11" s="24">
        <v>35791</v>
      </c>
      <c r="M11" s="20">
        <v>16465</v>
      </c>
      <c r="N11" s="24">
        <v>52631</v>
      </c>
      <c r="O11" s="24"/>
      <c r="P11" s="24"/>
      <c r="Q11" s="20"/>
      <c r="R11" s="24"/>
      <c r="S11" s="24"/>
      <c r="T11" s="20"/>
      <c r="U11" s="24"/>
      <c r="V11" s="24"/>
      <c r="W11" s="24">
        <v>10013289</v>
      </c>
      <c r="X11" s="20"/>
      <c r="Y11" s="24">
        <v>10013289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-3773</v>
      </c>
      <c r="D12" s="18"/>
      <c r="E12" s="19"/>
      <c r="F12" s="20"/>
      <c r="G12" s="20">
        <v>-3773</v>
      </c>
      <c r="H12" s="20"/>
      <c r="I12" s="20"/>
      <c r="J12" s="20">
        <v>-3773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-3773</v>
      </c>
      <c r="X12" s="20"/>
      <c r="Y12" s="20">
        <v>-3773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17649823</v>
      </c>
      <c r="D13" s="29">
        <f>SUM(D6:D12)</f>
        <v>0</v>
      </c>
      <c r="E13" s="30">
        <f t="shared" si="0"/>
        <v>-8041868</v>
      </c>
      <c r="F13" s="31">
        <f t="shared" si="0"/>
        <v>-8041868</v>
      </c>
      <c r="G13" s="31">
        <f t="shared" si="0"/>
        <v>18436867</v>
      </c>
      <c r="H13" s="31">
        <f t="shared" si="0"/>
        <v>405015</v>
      </c>
      <c r="I13" s="31">
        <f t="shared" si="0"/>
        <v>360490</v>
      </c>
      <c r="J13" s="31">
        <f t="shared" si="0"/>
        <v>19202372</v>
      </c>
      <c r="K13" s="31">
        <f t="shared" si="0"/>
        <v>429156</v>
      </c>
      <c r="L13" s="31">
        <f t="shared" si="0"/>
        <v>120272</v>
      </c>
      <c r="M13" s="31">
        <f t="shared" si="0"/>
        <v>270867</v>
      </c>
      <c r="N13" s="31">
        <f t="shared" si="0"/>
        <v>820295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20022667</v>
      </c>
      <c r="X13" s="31">
        <f t="shared" si="0"/>
        <v>-1222018</v>
      </c>
      <c r="Y13" s="31">
        <f t="shared" si="0"/>
        <v>21244685</v>
      </c>
      <c r="Z13" s="32">
        <f>+IF(X13&lt;&gt;0,+(Y13/X13)*100,0)</f>
        <v>-1738.4919862064226</v>
      </c>
      <c r="AA13" s="33">
        <f>SUM(AA6:AA12)</f>
        <v>-8041868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13287897</v>
      </c>
      <c r="D17" s="18"/>
      <c r="E17" s="19">
        <v>5000000</v>
      </c>
      <c r="F17" s="20">
        <v>5000000</v>
      </c>
      <c r="G17" s="24">
        <v>13575733</v>
      </c>
      <c r="H17" s="24">
        <v>-287836</v>
      </c>
      <c r="I17" s="24"/>
      <c r="J17" s="20">
        <v>13287897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13287897</v>
      </c>
      <c r="X17" s="20">
        <v>2500002</v>
      </c>
      <c r="Y17" s="24">
        <v>10787895</v>
      </c>
      <c r="Z17" s="25">
        <v>431.5154547876362</v>
      </c>
      <c r="AA17" s="26">
        <v>5000000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13287897</v>
      </c>
      <c r="D25" s="29">
        <f t="shared" ref="D25:Y25" si="1">SUM(D15:D24)</f>
        <v>0</v>
      </c>
      <c r="E25" s="35">
        <f t="shared" si="1"/>
        <v>5000000</v>
      </c>
      <c r="F25" s="36">
        <f t="shared" si="1"/>
        <v>5000000</v>
      </c>
      <c r="G25" s="36">
        <f t="shared" si="1"/>
        <v>13575733</v>
      </c>
      <c r="H25" s="36">
        <f t="shared" si="1"/>
        <v>-287836</v>
      </c>
      <c r="I25" s="36">
        <f t="shared" si="1"/>
        <v>0</v>
      </c>
      <c r="J25" s="36">
        <f t="shared" si="1"/>
        <v>13287897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13287897</v>
      </c>
      <c r="X25" s="36">
        <f t="shared" si="1"/>
        <v>2500002</v>
      </c>
      <c r="Y25" s="36">
        <f t="shared" si="1"/>
        <v>10787895</v>
      </c>
      <c r="Z25" s="37">
        <f>+IF(X25&lt;&gt;0,+(Y25/X25)*100,0)</f>
        <v>431.5154547876362</v>
      </c>
      <c r="AA25" s="38">
        <f>SUM(AA15:AA24)</f>
        <v>5000000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30937720</v>
      </c>
      <c r="D26" s="29">
        <f>+D13+D25</f>
        <v>0</v>
      </c>
      <c r="E26" s="30">
        <f t="shared" si="2"/>
        <v>-3041868</v>
      </c>
      <c r="F26" s="31">
        <f t="shared" si="2"/>
        <v>-3041868</v>
      </c>
      <c r="G26" s="31">
        <f t="shared" si="2"/>
        <v>32012600</v>
      </c>
      <c r="H26" s="31">
        <f t="shared" si="2"/>
        <v>117179</v>
      </c>
      <c r="I26" s="31">
        <f t="shared" si="2"/>
        <v>360490</v>
      </c>
      <c r="J26" s="31">
        <f t="shared" si="2"/>
        <v>32490269</v>
      </c>
      <c r="K26" s="31">
        <f t="shared" si="2"/>
        <v>429156</v>
      </c>
      <c r="L26" s="31">
        <f t="shared" si="2"/>
        <v>120272</v>
      </c>
      <c r="M26" s="31">
        <f t="shared" si="2"/>
        <v>270867</v>
      </c>
      <c r="N26" s="31">
        <f t="shared" si="2"/>
        <v>820295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33310564</v>
      </c>
      <c r="X26" s="31">
        <f t="shared" si="2"/>
        <v>1277984</v>
      </c>
      <c r="Y26" s="31">
        <f t="shared" si="2"/>
        <v>32032580</v>
      </c>
      <c r="Z26" s="32">
        <f>+IF(X26&lt;&gt;0,+(Y26/X26)*100,0)</f>
        <v>2506.4930390364825</v>
      </c>
      <c r="AA26" s="33">
        <f>+AA13+AA25</f>
        <v>-3041868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-557477</v>
      </c>
      <c r="D32" s="18"/>
      <c r="E32" s="19">
        <v>-1</v>
      </c>
      <c r="F32" s="20">
        <v>-1</v>
      </c>
      <c r="G32" s="20">
        <v>-586906</v>
      </c>
      <c r="H32" s="20">
        <v>-8966</v>
      </c>
      <c r="I32" s="20">
        <v>-22256</v>
      </c>
      <c r="J32" s="20">
        <v>-618128</v>
      </c>
      <c r="K32" s="20">
        <v>433</v>
      </c>
      <c r="L32" s="20">
        <v>46397</v>
      </c>
      <c r="M32" s="20">
        <v>-24577</v>
      </c>
      <c r="N32" s="20">
        <v>22253</v>
      </c>
      <c r="O32" s="20"/>
      <c r="P32" s="20"/>
      <c r="Q32" s="20"/>
      <c r="R32" s="20"/>
      <c r="S32" s="20"/>
      <c r="T32" s="20"/>
      <c r="U32" s="20"/>
      <c r="V32" s="20"/>
      <c r="W32" s="20">
        <v>-595875</v>
      </c>
      <c r="X32" s="20">
        <v>-6</v>
      </c>
      <c r="Y32" s="20">
        <v>-595869</v>
      </c>
      <c r="Z32" s="21">
        <v>9931150</v>
      </c>
      <c r="AA32" s="22">
        <v>-1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692109</v>
      </c>
      <c r="D35" s="18"/>
      <c r="E35" s="19">
        <v>1014725</v>
      </c>
      <c r="F35" s="20">
        <v>1014725</v>
      </c>
      <c r="G35" s="20">
        <v>758973</v>
      </c>
      <c r="H35" s="20">
        <v>70818</v>
      </c>
      <c r="I35" s="20">
        <v>68687</v>
      </c>
      <c r="J35" s="20">
        <v>898478</v>
      </c>
      <c r="K35" s="20">
        <v>71105</v>
      </c>
      <c r="L35" s="20">
        <v>70824</v>
      </c>
      <c r="M35" s="20">
        <v>70824</v>
      </c>
      <c r="N35" s="20">
        <v>212753</v>
      </c>
      <c r="O35" s="20"/>
      <c r="P35" s="20"/>
      <c r="Q35" s="20"/>
      <c r="R35" s="20"/>
      <c r="S35" s="20"/>
      <c r="T35" s="20"/>
      <c r="U35" s="20"/>
      <c r="V35" s="20"/>
      <c r="W35" s="20">
        <v>1111231</v>
      </c>
      <c r="X35" s="20">
        <v>507360</v>
      </c>
      <c r="Y35" s="20">
        <v>603871</v>
      </c>
      <c r="Z35" s="21">
        <v>119.02219331441187</v>
      </c>
      <c r="AA35" s="22">
        <v>1014725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134632</v>
      </c>
      <c r="D37" s="29">
        <f t="shared" ref="D37:Y37" si="3">SUM(D29:D36)</f>
        <v>0</v>
      </c>
      <c r="E37" s="30">
        <f t="shared" si="3"/>
        <v>1014724</v>
      </c>
      <c r="F37" s="31">
        <f t="shared" si="3"/>
        <v>1014724</v>
      </c>
      <c r="G37" s="31">
        <f t="shared" si="3"/>
        <v>172067</v>
      </c>
      <c r="H37" s="31">
        <f t="shared" si="3"/>
        <v>61852</v>
      </c>
      <c r="I37" s="31">
        <f t="shared" si="3"/>
        <v>46431</v>
      </c>
      <c r="J37" s="31">
        <f t="shared" si="3"/>
        <v>280350</v>
      </c>
      <c r="K37" s="31">
        <f t="shared" si="3"/>
        <v>71538</v>
      </c>
      <c r="L37" s="31">
        <f t="shared" si="3"/>
        <v>117221</v>
      </c>
      <c r="M37" s="31">
        <f t="shared" si="3"/>
        <v>46247</v>
      </c>
      <c r="N37" s="31">
        <f t="shared" si="3"/>
        <v>235006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515356</v>
      </c>
      <c r="X37" s="31">
        <f t="shared" si="3"/>
        <v>507354</v>
      </c>
      <c r="Y37" s="31">
        <f t="shared" si="3"/>
        <v>8002</v>
      </c>
      <c r="Z37" s="32">
        <f>+IF(X37&lt;&gt;0,+(Y37/X37)*100,0)</f>
        <v>1.5772025055483943</v>
      </c>
      <c r="AA37" s="33">
        <f>SUM(AA29:AA36)</f>
        <v>1014724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134632</v>
      </c>
      <c r="D44" s="29">
        <f>+D37+D43</f>
        <v>0</v>
      </c>
      <c r="E44" s="30">
        <f t="shared" si="5"/>
        <v>1014724</v>
      </c>
      <c r="F44" s="31">
        <f t="shared" si="5"/>
        <v>1014724</v>
      </c>
      <c r="G44" s="31">
        <f t="shared" si="5"/>
        <v>172067</v>
      </c>
      <c r="H44" s="31">
        <f t="shared" si="5"/>
        <v>61852</v>
      </c>
      <c r="I44" s="31">
        <f t="shared" si="5"/>
        <v>46431</v>
      </c>
      <c r="J44" s="31">
        <f t="shared" si="5"/>
        <v>280350</v>
      </c>
      <c r="K44" s="31">
        <f t="shared" si="5"/>
        <v>71538</v>
      </c>
      <c r="L44" s="31">
        <f t="shared" si="5"/>
        <v>117221</v>
      </c>
      <c r="M44" s="31">
        <f t="shared" si="5"/>
        <v>46247</v>
      </c>
      <c r="N44" s="31">
        <f t="shared" si="5"/>
        <v>235006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515356</v>
      </c>
      <c r="X44" s="31">
        <f t="shared" si="5"/>
        <v>507354</v>
      </c>
      <c r="Y44" s="31">
        <f t="shared" si="5"/>
        <v>8002</v>
      </c>
      <c r="Z44" s="32">
        <f>+IF(X44&lt;&gt;0,+(Y44/X44)*100,0)</f>
        <v>1.5772025055483943</v>
      </c>
      <c r="AA44" s="33">
        <f>+AA37+AA43</f>
        <v>1014724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30803088</v>
      </c>
      <c r="D45" s="42">
        <f t="shared" si="6"/>
        <v>0</v>
      </c>
      <c r="E45" s="43">
        <f t="shared" si="6"/>
        <v>-4056592</v>
      </c>
      <c r="F45" s="44">
        <f t="shared" si="6"/>
        <v>-4056592</v>
      </c>
      <c r="G45" s="44">
        <f t="shared" si="6"/>
        <v>31840533</v>
      </c>
      <c r="H45" s="44">
        <f t="shared" si="6"/>
        <v>55327</v>
      </c>
      <c r="I45" s="44">
        <f t="shared" si="6"/>
        <v>314059</v>
      </c>
      <c r="J45" s="44">
        <f t="shared" si="6"/>
        <v>32209919</v>
      </c>
      <c r="K45" s="44">
        <f t="shared" si="6"/>
        <v>357618</v>
      </c>
      <c r="L45" s="44">
        <f t="shared" si="6"/>
        <v>3051</v>
      </c>
      <c r="M45" s="44">
        <f t="shared" si="6"/>
        <v>224620</v>
      </c>
      <c r="N45" s="44">
        <f t="shared" si="6"/>
        <v>585289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32795208</v>
      </c>
      <c r="X45" s="44">
        <f t="shared" si="6"/>
        <v>770630</v>
      </c>
      <c r="Y45" s="44">
        <f t="shared" si="6"/>
        <v>32024578</v>
      </c>
      <c r="Z45" s="45">
        <f>+IF(X45&lt;&gt;0,+(Y45/X45)*100,0)</f>
        <v>4155.6360380467931</v>
      </c>
      <c r="AA45" s="46">
        <f>+AA26-AA44</f>
        <v>-4056592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-9654425</v>
      </c>
      <c r="F47" s="20">
        <v>-9654425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-4827210</v>
      </c>
      <c r="Y47" s="20">
        <v>4827210</v>
      </c>
      <c r="Z47" s="47">
        <v>-100</v>
      </c>
      <c r="AA47" s="22">
        <v>-9654425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-9654425</v>
      </c>
      <c r="F50" s="52">
        <f t="shared" si="7"/>
        <v>-9654425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-4827210</v>
      </c>
      <c r="Y50" s="52">
        <f t="shared" si="7"/>
        <v>4827210</v>
      </c>
      <c r="Z50" s="53">
        <f>+IF(X50&lt;&gt;0,+(Y50/X50)*100,0)</f>
        <v>-100</v>
      </c>
      <c r="AA50" s="54">
        <f>SUM(AA47:AA49)</f>
        <v>-9654425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2688963</v>
      </c>
      <c r="D7" s="18"/>
      <c r="E7" s="19">
        <v>2516792</v>
      </c>
      <c r="F7" s="20">
        <v>2516792</v>
      </c>
      <c r="G7" s="20">
        <v>4604014</v>
      </c>
      <c r="H7" s="20">
        <v>-1598915</v>
      </c>
      <c r="I7" s="20">
        <v>193147</v>
      </c>
      <c r="J7" s="20">
        <v>3198246</v>
      </c>
      <c r="K7" s="20">
        <v>196279</v>
      </c>
      <c r="L7" s="20">
        <v>2887100</v>
      </c>
      <c r="M7" s="20"/>
      <c r="N7" s="20">
        <v>3083379</v>
      </c>
      <c r="O7" s="20"/>
      <c r="P7" s="20"/>
      <c r="Q7" s="20"/>
      <c r="R7" s="20"/>
      <c r="S7" s="20"/>
      <c r="T7" s="20"/>
      <c r="U7" s="20"/>
      <c r="V7" s="20"/>
      <c r="W7" s="20">
        <v>6281625</v>
      </c>
      <c r="X7" s="20">
        <v>1258410</v>
      </c>
      <c r="Y7" s="20">
        <v>5023215</v>
      </c>
      <c r="Z7" s="21">
        <v>399.17157365246624</v>
      </c>
      <c r="AA7" s="22">
        <v>2516792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2688963</v>
      </c>
      <c r="D13" s="29">
        <f>SUM(D6:D12)</f>
        <v>0</v>
      </c>
      <c r="E13" s="30">
        <f t="shared" si="0"/>
        <v>2516792</v>
      </c>
      <c r="F13" s="31">
        <f t="shared" si="0"/>
        <v>2516792</v>
      </c>
      <c r="G13" s="31">
        <f t="shared" si="0"/>
        <v>4604014</v>
      </c>
      <c r="H13" s="31">
        <f t="shared" si="0"/>
        <v>-1598915</v>
      </c>
      <c r="I13" s="31">
        <f t="shared" si="0"/>
        <v>193147</v>
      </c>
      <c r="J13" s="31">
        <f t="shared" si="0"/>
        <v>3198246</v>
      </c>
      <c r="K13" s="31">
        <f t="shared" si="0"/>
        <v>196279</v>
      </c>
      <c r="L13" s="31">
        <f t="shared" si="0"/>
        <v>2887100</v>
      </c>
      <c r="M13" s="31">
        <f t="shared" si="0"/>
        <v>0</v>
      </c>
      <c r="N13" s="31">
        <f t="shared" si="0"/>
        <v>3083379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6281625</v>
      </c>
      <c r="X13" s="31">
        <f t="shared" si="0"/>
        <v>1258410</v>
      </c>
      <c r="Y13" s="31">
        <f t="shared" si="0"/>
        <v>5023215</v>
      </c>
      <c r="Z13" s="32">
        <f>+IF(X13&lt;&gt;0,+(Y13/X13)*100,0)</f>
        <v>399.17157365246624</v>
      </c>
      <c r="AA13" s="33">
        <f>SUM(AA6:AA12)</f>
        <v>2516792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-7754793</v>
      </c>
      <c r="D17" s="18"/>
      <c r="E17" s="19">
        <v>200000</v>
      </c>
      <c r="F17" s="20">
        <v>200000</v>
      </c>
      <c r="G17" s="24">
        <v>-16746186</v>
      </c>
      <c r="H17" s="24">
        <v>8991394</v>
      </c>
      <c r="I17" s="24"/>
      <c r="J17" s="20">
        <v>-7754792</v>
      </c>
      <c r="K17" s="24"/>
      <c r="L17" s="24">
        <v>-7754793</v>
      </c>
      <c r="M17" s="20"/>
      <c r="N17" s="24">
        <v>-7754793</v>
      </c>
      <c r="O17" s="24"/>
      <c r="P17" s="24"/>
      <c r="Q17" s="20"/>
      <c r="R17" s="24"/>
      <c r="S17" s="24"/>
      <c r="T17" s="20"/>
      <c r="U17" s="24"/>
      <c r="V17" s="24"/>
      <c r="W17" s="24">
        <v>-15509585</v>
      </c>
      <c r="X17" s="20">
        <v>100002</v>
      </c>
      <c r="Y17" s="24">
        <v>-15609587</v>
      </c>
      <c r="Z17" s="25">
        <v>-15609.274814503709</v>
      </c>
      <c r="AA17" s="26">
        <v>200000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-7754793</v>
      </c>
      <c r="D25" s="29">
        <f t="shared" ref="D25:Y25" si="1">SUM(D15:D24)</f>
        <v>0</v>
      </c>
      <c r="E25" s="35">
        <f t="shared" si="1"/>
        <v>200000</v>
      </c>
      <c r="F25" s="36">
        <f t="shared" si="1"/>
        <v>200000</v>
      </c>
      <c r="G25" s="36">
        <f t="shared" si="1"/>
        <v>-16746186</v>
      </c>
      <c r="H25" s="36">
        <f t="shared" si="1"/>
        <v>8991394</v>
      </c>
      <c r="I25" s="36">
        <f t="shared" si="1"/>
        <v>0</v>
      </c>
      <c r="J25" s="36">
        <f t="shared" si="1"/>
        <v>-7754792</v>
      </c>
      <c r="K25" s="36">
        <f t="shared" si="1"/>
        <v>0</v>
      </c>
      <c r="L25" s="36">
        <f t="shared" si="1"/>
        <v>-7754793</v>
      </c>
      <c r="M25" s="36">
        <f t="shared" si="1"/>
        <v>0</v>
      </c>
      <c r="N25" s="36">
        <f t="shared" si="1"/>
        <v>-7754793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-15509585</v>
      </c>
      <c r="X25" s="36">
        <f t="shared" si="1"/>
        <v>100002</v>
      </c>
      <c r="Y25" s="36">
        <f t="shared" si="1"/>
        <v>-15609587</v>
      </c>
      <c r="Z25" s="37">
        <f>+IF(X25&lt;&gt;0,+(Y25/X25)*100,0)</f>
        <v>-15609.274814503709</v>
      </c>
      <c r="AA25" s="38">
        <f>SUM(AA15:AA24)</f>
        <v>200000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-5065830</v>
      </c>
      <c r="D26" s="29">
        <f>+D13+D25</f>
        <v>0</v>
      </c>
      <c r="E26" s="30">
        <f t="shared" si="2"/>
        <v>2716792</v>
      </c>
      <c r="F26" s="31">
        <f t="shared" si="2"/>
        <v>2716792</v>
      </c>
      <c r="G26" s="31">
        <f t="shared" si="2"/>
        <v>-12142172</v>
      </c>
      <c r="H26" s="31">
        <f t="shared" si="2"/>
        <v>7392479</v>
      </c>
      <c r="I26" s="31">
        <f t="shared" si="2"/>
        <v>193147</v>
      </c>
      <c r="J26" s="31">
        <f t="shared" si="2"/>
        <v>-4556546</v>
      </c>
      <c r="K26" s="31">
        <f t="shared" si="2"/>
        <v>196279</v>
      </c>
      <c r="L26" s="31">
        <f t="shared" si="2"/>
        <v>-4867693</v>
      </c>
      <c r="M26" s="31">
        <f t="shared" si="2"/>
        <v>0</v>
      </c>
      <c r="N26" s="31">
        <f t="shared" si="2"/>
        <v>-4671414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-9227960</v>
      </c>
      <c r="X26" s="31">
        <f t="shared" si="2"/>
        <v>1358412</v>
      </c>
      <c r="Y26" s="31">
        <f t="shared" si="2"/>
        <v>-10586372</v>
      </c>
      <c r="Z26" s="32">
        <f>+IF(X26&lt;&gt;0,+(Y26/X26)*100,0)</f>
        <v>-779.31967621016304</v>
      </c>
      <c r="AA26" s="33">
        <f>+AA13+AA25</f>
        <v>2716792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135395</v>
      </c>
      <c r="D33" s="18"/>
      <c r="E33" s="19"/>
      <c r="F33" s="20"/>
      <c r="G33" s="20">
        <v>135395</v>
      </c>
      <c r="H33" s="20"/>
      <c r="I33" s="20">
        <v>-658617</v>
      </c>
      <c r="J33" s="20">
        <v>-523222</v>
      </c>
      <c r="K33" s="20"/>
      <c r="L33" s="20">
        <v>668395</v>
      </c>
      <c r="M33" s="20"/>
      <c r="N33" s="20">
        <v>668395</v>
      </c>
      <c r="O33" s="20"/>
      <c r="P33" s="20"/>
      <c r="Q33" s="20"/>
      <c r="R33" s="20"/>
      <c r="S33" s="20"/>
      <c r="T33" s="20"/>
      <c r="U33" s="20"/>
      <c r="V33" s="20"/>
      <c r="W33" s="20">
        <v>145173</v>
      </c>
      <c r="X33" s="20"/>
      <c r="Y33" s="20">
        <v>145173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856726</v>
      </c>
      <c r="D35" s="18"/>
      <c r="E35" s="19"/>
      <c r="F35" s="20"/>
      <c r="G35" s="20">
        <v>875940</v>
      </c>
      <c r="H35" s="20">
        <v>21934</v>
      </c>
      <c r="I35" s="20">
        <v>22982</v>
      </c>
      <c r="J35" s="20">
        <v>920856</v>
      </c>
      <c r="K35" s="20">
        <v>23262</v>
      </c>
      <c r="L35" s="20">
        <v>880222</v>
      </c>
      <c r="M35" s="20"/>
      <c r="N35" s="20">
        <v>903484</v>
      </c>
      <c r="O35" s="20"/>
      <c r="P35" s="20"/>
      <c r="Q35" s="20"/>
      <c r="R35" s="20"/>
      <c r="S35" s="20"/>
      <c r="T35" s="20"/>
      <c r="U35" s="20"/>
      <c r="V35" s="20"/>
      <c r="W35" s="20">
        <v>1824340</v>
      </c>
      <c r="X35" s="20"/>
      <c r="Y35" s="20">
        <v>1824340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992121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1011335</v>
      </c>
      <c r="H37" s="31">
        <f t="shared" si="3"/>
        <v>21934</v>
      </c>
      <c r="I37" s="31">
        <f t="shared" si="3"/>
        <v>-635635</v>
      </c>
      <c r="J37" s="31">
        <f t="shared" si="3"/>
        <v>397634</v>
      </c>
      <c r="K37" s="31">
        <f t="shared" si="3"/>
        <v>23262</v>
      </c>
      <c r="L37" s="31">
        <f t="shared" si="3"/>
        <v>1548617</v>
      </c>
      <c r="M37" s="31">
        <f t="shared" si="3"/>
        <v>0</v>
      </c>
      <c r="N37" s="31">
        <f t="shared" si="3"/>
        <v>1571879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1969513</v>
      </c>
      <c r="X37" s="31">
        <f t="shared" si="3"/>
        <v>0</v>
      </c>
      <c r="Y37" s="31">
        <f t="shared" si="3"/>
        <v>1969513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24246165</v>
      </c>
      <c r="D40" s="18"/>
      <c r="E40" s="19">
        <v>18037377</v>
      </c>
      <c r="F40" s="20">
        <v>18037377</v>
      </c>
      <c r="G40" s="20">
        <v>23221540</v>
      </c>
      <c r="H40" s="20">
        <v>1024625</v>
      </c>
      <c r="I40" s="20"/>
      <c r="J40" s="20">
        <v>24246165</v>
      </c>
      <c r="K40" s="20"/>
      <c r="L40" s="20">
        <v>24246165</v>
      </c>
      <c r="M40" s="20"/>
      <c r="N40" s="20">
        <v>24246165</v>
      </c>
      <c r="O40" s="20"/>
      <c r="P40" s="20"/>
      <c r="Q40" s="20"/>
      <c r="R40" s="20"/>
      <c r="S40" s="20"/>
      <c r="T40" s="20"/>
      <c r="U40" s="20"/>
      <c r="V40" s="20"/>
      <c r="W40" s="20">
        <v>48492330</v>
      </c>
      <c r="X40" s="20">
        <v>9018684</v>
      </c>
      <c r="Y40" s="20">
        <v>39473646</v>
      </c>
      <c r="Z40" s="21">
        <v>437.68742756703756</v>
      </c>
      <c r="AA40" s="22">
        <v>18037377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24246165</v>
      </c>
      <c r="D43" s="29">
        <f t="shared" ref="D43:Y43" si="4">SUM(D39:D42)</f>
        <v>0</v>
      </c>
      <c r="E43" s="35">
        <f t="shared" si="4"/>
        <v>18037377</v>
      </c>
      <c r="F43" s="36">
        <f t="shared" si="4"/>
        <v>18037377</v>
      </c>
      <c r="G43" s="36">
        <f t="shared" si="4"/>
        <v>23221540</v>
      </c>
      <c r="H43" s="36">
        <f t="shared" si="4"/>
        <v>1024625</v>
      </c>
      <c r="I43" s="36">
        <f t="shared" si="4"/>
        <v>0</v>
      </c>
      <c r="J43" s="36">
        <f t="shared" si="4"/>
        <v>24246165</v>
      </c>
      <c r="K43" s="36">
        <f t="shared" si="4"/>
        <v>0</v>
      </c>
      <c r="L43" s="36">
        <f t="shared" si="4"/>
        <v>24246165</v>
      </c>
      <c r="M43" s="36">
        <f t="shared" si="4"/>
        <v>0</v>
      </c>
      <c r="N43" s="36">
        <f t="shared" si="4"/>
        <v>24246165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48492330</v>
      </c>
      <c r="X43" s="36">
        <f t="shared" si="4"/>
        <v>9018684</v>
      </c>
      <c r="Y43" s="36">
        <f t="shared" si="4"/>
        <v>39473646</v>
      </c>
      <c r="Z43" s="37">
        <f>+IF(X43&lt;&gt;0,+(Y43/X43)*100,0)</f>
        <v>437.68742756703756</v>
      </c>
      <c r="AA43" s="38">
        <f>SUM(AA39:AA42)</f>
        <v>18037377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25238286</v>
      </c>
      <c r="D44" s="29">
        <f>+D37+D43</f>
        <v>0</v>
      </c>
      <c r="E44" s="30">
        <f t="shared" si="5"/>
        <v>18037377</v>
      </c>
      <c r="F44" s="31">
        <f t="shared" si="5"/>
        <v>18037377</v>
      </c>
      <c r="G44" s="31">
        <f t="shared" si="5"/>
        <v>24232875</v>
      </c>
      <c r="H44" s="31">
        <f t="shared" si="5"/>
        <v>1046559</v>
      </c>
      <c r="I44" s="31">
        <f t="shared" si="5"/>
        <v>-635635</v>
      </c>
      <c r="J44" s="31">
        <f t="shared" si="5"/>
        <v>24643799</v>
      </c>
      <c r="K44" s="31">
        <f t="shared" si="5"/>
        <v>23262</v>
      </c>
      <c r="L44" s="31">
        <f t="shared" si="5"/>
        <v>25794782</v>
      </c>
      <c r="M44" s="31">
        <f t="shared" si="5"/>
        <v>0</v>
      </c>
      <c r="N44" s="31">
        <f t="shared" si="5"/>
        <v>25818044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50461843</v>
      </c>
      <c r="X44" s="31">
        <f t="shared" si="5"/>
        <v>9018684</v>
      </c>
      <c r="Y44" s="31">
        <f t="shared" si="5"/>
        <v>41443159</v>
      </c>
      <c r="Z44" s="32">
        <f>+IF(X44&lt;&gt;0,+(Y44/X44)*100,0)</f>
        <v>459.52556936244804</v>
      </c>
      <c r="AA44" s="33">
        <f>+AA37+AA43</f>
        <v>18037377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-30304116</v>
      </c>
      <c r="D45" s="42">
        <f t="shared" si="6"/>
        <v>0</v>
      </c>
      <c r="E45" s="43">
        <f t="shared" si="6"/>
        <v>-15320585</v>
      </c>
      <c r="F45" s="44">
        <f t="shared" si="6"/>
        <v>-15320585</v>
      </c>
      <c r="G45" s="44">
        <f t="shared" si="6"/>
        <v>-36375047</v>
      </c>
      <c r="H45" s="44">
        <f t="shared" si="6"/>
        <v>6345920</v>
      </c>
      <c r="I45" s="44">
        <f t="shared" si="6"/>
        <v>828782</v>
      </c>
      <c r="J45" s="44">
        <f t="shared" si="6"/>
        <v>-29200345</v>
      </c>
      <c r="K45" s="44">
        <f t="shared" si="6"/>
        <v>173017</v>
      </c>
      <c r="L45" s="44">
        <f t="shared" si="6"/>
        <v>-30662475</v>
      </c>
      <c r="M45" s="44">
        <f t="shared" si="6"/>
        <v>0</v>
      </c>
      <c r="N45" s="44">
        <f t="shared" si="6"/>
        <v>-30489458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-59689803</v>
      </c>
      <c r="X45" s="44">
        <f t="shared" si="6"/>
        <v>-7660272</v>
      </c>
      <c r="Y45" s="44">
        <f t="shared" si="6"/>
        <v>-52029531</v>
      </c>
      <c r="Z45" s="45">
        <f>+IF(X45&lt;&gt;0,+(Y45/X45)*100,0)</f>
        <v>679.21257887448382</v>
      </c>
      <c r="AA45" s="46">
        <f>+AA26-AA44</f>
        <v>-15320585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-110789235</v>
      </c>
      <c r="D47" s="18"/>
      <c r="E47" s="19">
        <v>-150470887</v>
      </c>
      <c r="F47" s="20">
        <v>-150470887</v>
      </c>
      <c r="G47" s="20">
        <v>-113181515</v>
      </c>
      <c r="H47" s="20">
        <v>6710553</v>
      </c>
      <c r="I47" s="20">
        <v>-1222592</v>
      </c>
      <c r="J47" s="20">
        <v>-107693554</v>
      </c>
      <c r="K47" s="20">
        <v>-858370</v>
      </c>
      <c r="L47" s="20">
        <v>-106715029</v>
      </c>
      <c r="M47" s="20"/>
      <c r="N47" s="20">
        <v>-107573399</v>
      </c>
      <c r="O47" s="20"/>
      <c r="P47" s="20"/>
      <c r="Q47" s="20"/>
      <c r="R47" s="20"/>
      <c r="S47" s="20"/>
      <c r="T47" s="20"/>
      <c r="U47" s="20"/>
      <c r="V47" s="20"/>
      <c r="W47" s="20">
        <v>-215266953</v>
      </c>
      <c r="X47" s="20">
        <v>-75235458</v>
      </c>
      <c r="Y47" s="20">
        <v>-140031495</v>
      </c>
      <c r="Z47" s="47">
        <v>186.12433382142765</v>
      </c>
      <c r="AA47" s="22">
        <v>-150470887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-110789235</v>
      </c>
      <c r="D50" s="50">
        <f t="shared" ref="D50:Y50" si="7">SUM(D47:D49)</f>
        <v>0</v>
      </c>
      <c r="E50" s="51">
        <f t="shared" si="7"/>
        <v>-150470887</v>
      </c>
      <c r="F50" s="52">
        <f t="shared" si="7"/>
        <v>-150470887</v>
      </c>
      <c r="G50" s="52">
        <f t="shared" si="7"/>
        <v>-113181515</v>
      </c>
      <c r="H50" s="52">
        <f t="shared" si="7"/>
        <v>6710553</v>
      </c>
      <c r="I50" s="52">
        <f t="shared" si="7"/>
        <v>-1222592</v>
      </c>
      <c r="J50" s="52">
        <f t="shared" si="7"/>
        <v>-107693554</v>
      </c>
      <c r="K50" s="52">
        <f t="shared" si="7"/>
        <v>-858370</v>
      </c>
      <c r="L50" s="52">
        <f t="shared" si="7"/>
        <v>-106715029</v>
      </c>
      <c r="M50" s="52">
        <f t="shared" si="7"/>
        <v>0</v>
      </c>
      <c r="N50" s="52">
        <f t="shared" si="7"/>
        <v>-107573399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-215266953</v>
      </c>
      <c r="X50" s="52">
        <f t="shared" si="7"/>
        <v>-75235458</v>
      </c>
      <c r="Y50" s="52">
        <f t="shared" si="7"/>
        <v>-140031495</v>
      </c>
      <c r="Z50" s="53">
        <f>+IF(X50&lt;&gt;0,+(Y50/X50)*100,0)</f>
        <v>186.12433382142765</v>
      </c>
      <c r="AA50" s="54">
        <f>SUM(AA47:AA49)</f>
        <v>-150470887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4357166</v>
      </c>
      <c r="D7" s="18"/>
      <c r="E7" s="19">
        <v>-61027</v>
      </c>
      <c r="F7" s="20">
        <v>-61027</v>
      </c>
      <c r="G7" s="20">
        <v>5062793</v>
      </c>
      <c r="H7" s="20">
        <v>-172109</v>
      </c>
      <c r="I7" s="20">
        <v>261692</v>
      </c>
      <c r="J7" s="20">
        <v>5152376</v>
      </c>
      <c r="K7" s="20">
        <v>286921</v>
      </c>
      <c r="L7" s="20">
        <v>293978</v>
      </c>
      <c r="M7" s="20">
        <v>82981</v>
      </c>
      <c r="N7" s="20">
        <v>663880</v>
      </c>
      <c r="O7" s="20"/>
      <c r="P7" s="20"/>
      <c r="Q7" s="20"/>
      <c r="R7" s="20"/>
      <c r="S7" s="20"/>
      <c r="T7" s="20"/>
      <c r="U7" s="20"/>
      <c r="V7" s="20"/>
      <c r="W7" s="20">
        <v>5816256</v>
      </c>
      <c r="X7" s="20">
        <v>-30486</v>
      </c>
      <c r="Y7" s="20">
        <v>5846742</v>
      </c>
      <c r="Z7" s="21">
        <v>-19178.449124188151</v>
      </c>
      <c r="AA7" s="22">
        <v>-61027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4357166</v>
      </c>
      <c r="D13" s="29">
        <f>SUM(D6:D12)</f>
        <v>0</v>
      </c>
      <c r="E13" s="30">
        <f t="shared" si="0"/>
        <v>-61027</v>
      </c>
      <c r="F13" s="31">
        <f t="shared" si="0"/>
        <v>-61027</v>
      </c>
      <c r="G13" s="31">
        <f t="shared" si="0"/>
        <v>5062793</v>
      </c>
      <c r="H13" s="31">
        <f t="shared" si="0"/>
        <v>-172109</v>
      </c>
      <c r="I13" s="31">
        <f t="shared" si="0"/>
        <v>261692</v>
      </c>
      <c r="J13" s="31">
        <f t="shared" si="0"/>
        <v>5152376</v>
      </c>
      <c r="K13" s="31">
        <f t="shared" si="0"/>
        <v>286921</v>
      </c>
      <c r="L13" s="31">
        <f t="shared" si="0"/>
        <v>293978</v>
      </c>
      <c r="M13" s="31">
        <f t="shared" si="0"/>
        <v>82981</v>
      </c>
      <c r="N13" s="31">
        <f t="shared" si="0"/>
        <v>663880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5816256</v>
      </c>
      <c r="X13" s="31">
        <f t="shared" si="0"/>
        <v>-30486</v>
      </c>
      <c r="Y13" s="31">
        <f t="shared" si="0"/>
        <v>5846742</v>
      </c>
      <c r="Z13" s="32">
        <f>+IF(X13&lt;&gt;0,+(Y13/X13)*100,0)</f>
        <v>-19178.449124188151</v>
      </c>
      <c r="AA13" s="33">
        <f>SUM(AA6:AA12)</f>
        <v>-61027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4357166</v>
      </c>
      <c r="D26" s="29">
        <f>+D13+D25</f>
        <v>0</v>
      </c>
      <c r="E26" s="30">
        <f t="shared" si="2"/>
        <v>-61027</v>
      </c>
      <c r="F26" s="31">
        <f t="shared" si="2"/>
        <v>-61027</v>
      </c>
      <c r="G26" s="31">
        <f t="shared" si="2"/>
        <v>5062793</v>
      </c>
      <c r="H26" s="31">
        <f t="shared" si="2"/>
        <v>-172109</v>
      </c>
      <c r="I26" s="31">
        <f t="shared" si="2"/>
        <v>261692</v>
      </c>
      <c r="J26" s="31">
        <f t="shared" si="2"/>
        <v>5152376</v>
      </c>
      <c r="K26" s="31">
        <f t="shared" si="2"/>
        <v>286921</v>
      </c>
      <c r="L26" s="31">
        <f t="shared" si="2"/>
        <v>293978</v>
      </c>
      <c r="M26" s="31">
        <f t="shared" si="2"/>
        <v>82981</v>
      </c>
      <c r="N26" s="31">
        <f t="shared" si="2"/>
        <v>663880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5816256</v>
      </c>
      <c r="X26" s="31">
        <f t="shared" si="2"/>
        <v>-30486</v>
      </c>
      <c r="Y26" s="31">
        <f t="shared" si="2"/>
        <v>5846742</v>
      </c>
      <c r="Z26" s="32">
        <f>+IF(X26&lt;&gt;0,+(Y26/X26)*100,0)</f>
        <v>-19178.449124188151</v>
      </c>
      <c r="AA26" s="33">
        <f>+AA13+AA25</f>
        <v>-61027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631978</v>
      </c>
      <c r="D32" s="18"/>
      <c r="E32" s="19">
        <v>534321</v>
      </c>
      <c r="F32" s="20">
        <v>534321</v>
      </c>
      <c r="G32" s="20">
        <v>669733</v>
      </c>
      <c r="H32" s="20">
        <v>-54351</v>
      </c>
      <c r="I32" s="20"/>
      <c r="J32" s="20">
        <v>615382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615382</v>
      </c>
      <c r="X32" s="20">
        <v>267156</v>
      </c>
      <c r="Y32" s="20">
        <v>348226</v>
      </c>
      <c r="Z32" s="21">
        <v>130.34556588659808</v>
      </c>
      <c r="AA32" s="22">
        <v>534321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-2053252</v>
      </c>
      <c r="D34" s="18"/>
      <c r="E34" s="19"/>
      <c r="F34" s="20"/>
      <c r="G34" s="20">
        <v>-129025</v>
      </c>
      <c r="H34" s="20">
        <v>-1924227</v>
      </c>
      <c r="I34" s="20"/>
      <c r="J34" s="20">
        <v>-2053252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-2053252</v>
      </c>
      <c r="X34" s="20"/>
      <c r="Y34" s="20">
        <v>-2053252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921860</v>
      </c>
      <c r="D35" s="18"/>
      <c r="E35" s="19">
        <v>735393</v>
      </c>
      <c r="F35" s="20">
        <v>735393</v>
      </c>
      <c r="G35" s="20">
        <v>953832</v>
      </c>
      <c r="H35" s="20">
        <v>30620</v>
      </c>
      <c r="I35" s="20">
        <v>30606</v>
      </c>
      <c r="J35" s="20">
        <v>1015058</v>
      </c>
      <c r="K35" s="20">
        <v>33291</v>
      </c>
      <c r="L35" s="20">
        <v>34096</v>
      </c>
      <c r="M35" s="20">
        <v>34618</v>
      </c>
      <c r="N35" s="20">
        <v>102005</v>
      </c>
      <c r="O35" s="20"/>
      <c r="P35" s="20"/>
      <c r="Q35" s="20"/>
      <c r="R35" s="20"/>
      <c r="S35" s="20"/>
      <c r="T35" s="20"/>
      <c r="U35" s="20"/>
      <c r="V35" s="20"/>
      <c r="W35" s="20">
        <v>1117063</v>
      </c>
      <c r="X35" s="20">
        <v>367692</v>
      </c>
      <c r="Y35" s="20">
        <v>749371</v>
      </c>
      <c r="Z35" s="21">
        <v>203.80399899916233</v>
      </c>
      <c r="AA35" s="22">
        <v>735393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-499414</v>
      </c>
      <c r="D37" s="29">
        <f t="shared" ref="D37:Y37" si="3">SUM(D29:D36)</f>
        <v>0</v>
      </c>
      <c r="E37" s="30">
        <f t="shared" si="3"/>
        <v>1269714</v>
      </c>
      <c r="F37" s="31">
        <f t="shared" si="3"/>
        <v>1269714</v>
      </c>
      <c r="G37" s="31">
        <f t="shared" si="3"/>
        <v>1494540</v>
      </c>
      <c r="H37" s="31">
        <f t="shared" si="3"/>
        <v>-1947958</v>
      </c>
      <c r="I37" s="31">
        <f t="shared" si="3"/>
        <v>30606</v>
      </c>
      <c r="J37" s="31">
        <f t="shared" si="3"/>
        <v>-422812</v>
      </c>
      <c r="K37" s="31">
        <f t="shared" si="3"/>
        <v>33291</v>
      </c>
      <c r="L37" s="31">
        <f t="shared" si="3"/>
        <v>34096</v>
      </c>
      <c r="M37" s="31">
        <f t="shared" si="3"/>
        <v>34618</v>
      </c>
      <c r="N37" s="31">
        <f t="shared" si="3"/>
        <v>102005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-320807</v>
      </c>
      <c r="X37" s="31">
        <f t="shared" si="3"/>
        <v>634848</v>
      </c>
      <c r="Y37" s="31">
        <f t="shared" si="3"/>
        <v>-955655</v>
      </c>
      <c r="Z37" s="32">
        <f>+IF(X37&lt;&gt;0,+(Y37/X37)*100,0)</f>
        <v>-150.53288346186804</v>
      </c>
      <c r="AA37" s="33">
        <f>SUM(AA29:AA36)</f>
        <v>1269714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28863666</v>
      </c>
      <c r="D40" s="18"/>
      <c r="E40" s="19">
        <v>12308272</v>
      </c>
      <c r="F40" s="20">
        <v>12308272</v>
      </c>
      <c r="G40" s="20">
        <v>11189337</v>
      </c>
      <c r="H40" s="20">
        <v>17674329</v>
      </c>
      <c r="I40" s="20"/>
      <c r="J40" s="20">
        <v>28863666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28863666</v>
      </c>
      <c r="X40" s="20">
        <v>6154134</v>
      </c>
      <c r="Y40" s="20">
        <v>22709532</v>
      </c>
      <c r="Z40" s="21">
        <v>369.01263443402439</v>
      </c>
      <c r="AA40" s="22">
        <v>12308272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28863666</v>
      </c>
      <c r="D43" s="29">
        <f t="shared" ref="D43:Y43" si="4">SUM(D39:D42)</f>
        <v>0</v>
      </c>
      <c r="E43" s="35">
        <f t="shared" si="4"/>
        <v>12308272</v>
      </c>
      <c r="F43" s="36">
        <f t="shared" si="4"/>
        <v>12308272</v>
      </c>
      <c r="G43" s="36">
        <f t="shared" si="4"/>
        <v>11189337</v>
      </c>
      <c r="H43" s="36">
        <f t="shared" si="4"/>
        <v>17674329</v>
      </c>
      <c r="I43" s="36">
        <f t="shared" si="4"/>
        <v>0</v>
      </c>
      <c r="J43" s="36">
        <f t="shared" si="4"/>
        <v>28863666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28863666</v>
      </c>
      <c r="X43" s="36">
        <f t="shared" si="4"/>
        <v>6154134</v>
      </c>
      <c r="Y43" s="36">
        <f t="shared" si="4"/>
        <v>22709532</v>
      </c>
      <c r="Z43" s="37">
        <f>+IF(X43&lt;&gt;0,+(Y43/X43)*100,0)</f>
        <v>369.01263443402439</v>
      </c>
      <c r="AA43" s="38">
        <f>SUM(AA39:AA42)</f>
        <v>12308272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28364252</v>
      </c>
      <c r="D44" s="29">
        <f>+D37+D43</f>
        <v>0</v>
      </c>
      <c r="E44" s="30">
        <f t="shared" si="5"/>
        <v>13577986</v>
      </c>
      <c r="F44" s="31">
        <f t="shared" si="5"/>
        <v>13577986</v>
      </c>
      <c r="G44" s="31">
        <f t="shared" si="5"/>
        <v>12683877</v>
      </c>
      <c r="H44" s="31">
        <f t="shared" si="5"/>
        <v>15726371</v>
      </c>
      <c r="I44" s="31">
        <f t="shared" si="5"/>
        <v>30606</v>
      </c>
      <c r="J44" s="31">
        <f t="shared" si="5"/>
        <v>28440854</v>
      </c>
      <c r="K44" s="31">
        <f t="shared" si="5"/>
        <v>33291</v>
      </c>
      <c r="L44" s="31">
        <f t="shared" si="5"/>
        <v>34096</v>
      </c>
      <c r="M44" s="31">
        <f t="shared" si="5"/>
        <v>34618</v>
      </c>
      <c r="N44" s="31">
        <f t="shared" si="5"/>
        <v>102005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28542859</v>
      </c>
      <c r="X44" s="31">
        <f t="shared" si="5"/>
        <v>6788982</v>
      </c>
      <c r="Y44" s="31">
        <f t="shared" si="5"/>
        <v>21753877</v>
      </c>
      <c r="Z44" s="32">
        <f>+IF(X44&lt;&gt;0,+(Y44/X44)*100,0)</f>
        <v>320.42914534167272</v>
      </c>
      <c r="AA44" s="33">
        <f>+AA37+AA43</f>
        <v>13577986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-24007086</v>
      </c>
      <c r="D45" s="42">
        <f t="shared" si="6"/>
        <v>0</v>
      </c>
      <c r="E45" s="43">
        <f t="shared" si="6"/>
        <v>-13639013</v>
      </c>
      <c r="F45" s="44">
        <f t="shared" si="6"/>
        <v>-13639013</v>
      </c>
      <c r="G45" s="44">
        <f t="shared" si="6"/>
        <v>-7621084</v>
      </c>
      <c r="H45" s="44">
        <f t="shared" si="6"/>
        <v>-15898480</v>
      </c>
      <c r="I45" s="44">
        <f t="shared" si="6"/>
        <v>231086</v>
      </c>
      <c r="J45" s="44">
        <f t="shared" si="6"/>
        <v>-23288478</v>
      </c>
      <c r="K45" s="44">
        <f t="shared" si="6"/>
        <v>253630</v>
      </c>
      <c r="L45" s="44">
        <f t="shared" si="6"/>
        <v>259882</v>
      </c>
      <c r="M45" s="44">
        <f t="shared" si="6"/>
        <v>48363</v>
      </c>
      <c r="N45" s="44">
        <f t="shared" si="6"/>
        <v>561875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-22726603</v>
      </c>
      <c r="X45" s="44">
        <f t="shared" si="6"/>
        <v>-6819468</v>
      </c>
      <c r="Y45" s="44">
        <f t="shared" si="6"/>
        <v>-15907135</v>
      </c>
      <c r="Z45" s="45">
        <f>+IF(X45&lt;&gt;0,+(Y45/X45)*100,0)</f>
        <v>233.26064437871108</v>
      </c>
      <c r="AA45" s="46">
        <f>+AA26-AA44</f>
        <v>-13639013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-25690117</v>
      </c>
      <c r="D47" s="18"/>
      <c r="E47" s="19">
        <v>-23777379</v>
      </c>
      <c r="F47" s="20">
        <v>-23777379</v>
      </c>
      <c r="G47" s="20">
        <v>-26298885</v>
      </c>
      <c r="H47" s="20">
        <v>-1244802</v>
      </c>
      <c r="I47" s="20">
        <v>-609215</v>
      </c>
      <c r="J47" s="20">
        <v>-28152902</v>
      </c>
      <c r="K47" s="20">
        <v>-435640</v>
      </c>
      <c r="L47" s="20">
        <v>-575119</v>
      </c>
      <c r="M47" s="20">
        <v>-390914</v>
      </c>
      <c r="N47" s="20">
        <v>-1401673</v>
      </c>
      <c r="O47" s="20"/>
      <c r="P47" s="20"/>
      <c r="Q47" s="20"/>
      <c r="R47" s="20"/>
      <c r="S47" s="20"/>
      <c r="T47" s="20"/>
      <c r="U47" s="20"/>
      <c r="V47" s="20"/>
      <c r="W47" s="20">
        <v>-29554575</v>
      </c>
      <c r="X47" s="20">
        <v>-11888694</v>
      </c>
      <c r="Y47" s="20">
        <v>-17665881</v>
      </c>
      <c r="Z47" s="47">
        <v>148.59395825983916</v>
      </c>
      <c r="AA47" s="22">
        <v>-23777379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-25690117</v>
      </c>
      <c r="D50" s="50">
        <f t="shared" ref="D50:Y50" si="7">SUM(D47:D49)</f>
        <v>0</v>
      </c>
      <c r="E50" s="51">
        <f t="shared" si="7"/>
        <v>-23777379</v>
      </c>
      <c r="F50" s="52">
        <f t="shared" si="7"/>
        <v>-23777379</v>
      </c>
      <c r="G50" s="52">
        <f t="shared" si="7"/>
        <v>-26298885</v>
      </c>
      <c r="H50" s="52">
        <f t="shared" si="7"/>
        <v>-1244802</v>
      </c>
      <c r="I50" s="52">
        <f t="shared" si="7"/>
        <v>-609215</v>
      </c>
      <c r="J50" s="52">
        <f t="shared" si="7"/>
        <v>-28152902</v>
      </c>
      <c r="K50" s="52">
        <f t="shared" si="7"/>
        <v>-435640</v>
      </c>
      <c r="L50" s="52">
        <f t="shared" si="7"/>
        <v>-575119</v>
      </c>
      <c r="M50" s="52">
        <f t="shared" si="7"/>
        <v>-390914</v>
      </c>
      <c r="N50" s="52">
        <f t="shared" si="7"/>
        <v>-1401673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-29554575</v>
      </c>
      <c r="X50" s="52">
        <f t="shared" si="7"/>
        <v>-11888694</v>
      </c>
      <c r="Y50" s="52">
        <f t="shared" si="7"/>
        <v>-17665881</v>
      </c>
      <c r="Z50" s="53">
        <f>+IF(X50&lt;&gt;0,+(Y50/X50)*100,0)</f>
        <v>148.59395825983916</v>
      </c>
      <c r="AA50" s="54">
        <f>SUM(AA47:AA49)</f>
        <v>-23777379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113468182</v>
      </c>
      <c r="D6" s="18"/>
      <c r="E6" s="19">
        <v>70097296</v>
      </c>
      <c r="F6" s="20">
        <v>70097296</v>
      </c>
      <c r="G6" s="20">
        <v>117496465</v>
      </c>
      <c r="H6" s="20">
        <v>4871841</v>
      </c>
      <c r="I6" s="20">
        <v>2764161</v>
      </c>
      <c r="J6" s="20">
        <v>125132467</v>
      </c>
      <c r="K6" s="20">
        <v>1915378</v>
      </c>
      <c r="L6" s="20">
        <v>2789395</v>
      </c>
      <c r="M6" s="20">
        <v>-1152449</v>
      </c>
      <c r="N6" s="20">
        <v>3552324</v>
      </c>
      <c r="O6" s="20"/>
      <c r="P6" s="20"/>
      <c r="Q6" s="20"/>
      <c r="R6" s="20"/>
      <c r="S6" s="20"/>
      <c r="T6" s="20"/>
      <c r="U6" s="20"/>
      <c r="V6" s="20"/>
      <c r="W6" s="20">
        <v>128684791</v>
      </c>
      <c r="X6" s="20">
        <v>73559268</v>
      </c>
      <c r="Y6" s="20">
        <v>55125523</v>
      </c>
      <c r="Z6" s="21">
        <v>74.940282168115104</v>
      </c>
      <c r="AA6" s="22">
        <v>70097296</v>
      </c>
    </row>
    <row r="7" spans="1:27" ht="13.5" x14ac:dyDescent="0.25">
      <c r="A7" s="23" t="s">
        <v>35</v>
      </c>
      <c r="B7" s="17" t="s">
        <v>32</v>
      </c>
      <c r="C7" s="18">
        <v>132022069</v>
      </c>
      <c r="D7" s="18"/>
      <c r="E7" s="19">
        <v>158973588</v>
      </c>
      <c r="F7" s="20">
        <v>158973588</v>
      </c>
      <c r="G7" s="20">
        <v>136209101</v>
      </c>
      <c r="H7" s="20">
        <v>-463839</v>
      </c>
      <c r="I7" s="20">
        <v>3438012</v>
      </c>
      <c r="J7" s="20">
        <v>139183274</v>
      </c>
      <c r="K7" s="20">
        <v>2778121</v>
      </c>
      <c r="L7" s="20">
        <v>1084816</v>
      </c>
      <c r="M7" s="20">
        <v>1597668</v>
      </c>
      <c r="N7" s="20">
        <v>5460605</v>
      </c>
      <c r="O7" s="20"/>
      <c r="P7" s="20"/>
      <c r="Q7" s="20"/>
      <c r="R7" s="20"/>
      <c r="S7" s="20"/>
      <c r="T7" s="20"/>
      <c r="U7" s="20"/>
      <c r="V7" s="20"/>
      <c r="W7" s="20">
        <v>144643879</v>
      </c>
      <c r="X7" s="20">
        <v>152340725</v>
      </c>
      <c r="Y7" s="20">
        <v>-7696846</v>
      </c>
      <c r="Z7" s="21">
        <v>-5.0523889787185929</v>
      </c>
      <c r="AA7" s="22">
        <v>158973588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-15087372</v>
      </c>
      <c r="D10" s="18"/>
      <c r="E10" s="19">
        <v>-14971761</v>
      </c>
      <c r="F10" s="20">
        <v>-14971761</v>
      </c>
      <c r="G10" s="20">
        <v>-17716035</v>
      </c>
      <c r="H10" s="20">
        <v>500000</v>
      </c>
      <c r="I10" s="20">
        <v>98115</v>
      </c>
      <c r="J10" s="20">
        <v>-17117920</v>
      </c>
      <c r="K10" s="20"/>
      <c r="L10" s="20">
        <v>2767108</v>
      </c>
      <c r="M10" s="20">
        <v>-919346</v>
      </c>
      <c r="N10" s="20">
        <v>1847762</v>
      </c>
      <c r="O10" s="20"/>
      <c r="P10" s="20"/>
      <c r="Q10" s="20"/>
      <c r="R10" s="20"/>
      <c r="S10" s="20"/>
      <c r="T10" s="20"/>
      <c r="U10" s="20"/>
      <c r="V10" s="20"/>
      <c r="W10" s="20">
        <v>-15270158</v>
      </c>
      <c r="X10" s="20">
        <v>-14971761</v>
      </c>
      <c r="Y10" s="20">
        <v>-298397</v>
      </c>
      <c r="Z10" s="21">
        <v>1.9930654784029747</v>
      </c>
      <c r="AA10" s="22">
        <v>-14971761</v>
      </c>
    </row>
    <row r="11" spans="1:27" ht="13.5" x14ac:dyDescent="0.25">
      <c r="A11" s="23" t="s">
        <v>39</v>
      </c>
      <c r="B11" s="17" t="s">
        <v>32</v>
      </c>
      <c r="C11" s="18">
        <v>90272</v>
      </c>
      <c r="D11" s="18"/>
      <c r="E11" s="19">
        <v>500151</v>
      </c>
      <c r="F11" s="20">
        <v>500151</v>
      </c>
      <c r="G11" s="24">
        <v>-192898</v>
      </c>
      <c r="H11" s="24">
        <v>-215106</v>
      </c>
      <c r="I11" s="24">
        <v>212580</v>
      </c>
      <c r="J11" s="20">
        <v>-195424</v>
      </c>
      <c r="K11" s="24">
        <v>-212580</v>
      </c>
      <c r="L11" s="24">
        <v>406437</v>
      </c>
      <c r="M11" s="20">
        <v>-406437</v>
      </c>
      <c r="N11" s="24">
        <v>-212580</v>
      </c>
      <c r="O11" s="24"/>
      <c r="P11" s="24"/>
      <c r="Q11" s="20"/>
      <c r="R11" s="24"/>
      <c r="S11" s="24"/>
      <c r="T11" s="20"/>
      <c r="U11" s="24"/>
      <c r="V11" s="24"/>
      <c r="W11" s="24">
        <v>-408004</v>
      </c>
      <c r="X11" s="20">
        <v>500151</v>
      </c>
      <c r="Y11" s="24">
        <v>-908155</v>
      </c>
      <c r="Z11" s="25">
        <v>-181.57616399847245</v>
      </c>
      <c r="AA11" s="26">
        <v>500151</v>
      </c>
    </row>
    <row r="12" spans="1:27" ht="13.5" x14ac:dyDescent="0.25">
      <c r="A12" s="23" t="s">
        <v>40</v>
      </c>
      <c r="B12" s="17" t="s">
        <v>32</v>
      </c>
      <c r="C12" s="18">
        <v>-1264688</v>
      </c>
      <c r="D12" s="18"/>
      <c r="E12" s="19">
        <v>-832138</v>
      </c>
      <c r="F12" s="20">
        <v>-832138</v>
      </c>
      <c r="G12" s="20">
        <v>-1264688</v>
      </c>
      <c r="H12" s="20"/>
      <c r="I12" s="20"/>
      <c r="J12" s="20">
        <v>-1264688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-1264688</v>
      </c>
      <c r="X12" s="20">
        <v>-832138</v>
      </c>
      <c r="Y12" s="20">
        <v>-432550</v>
      </c>
      <c r="Z12" s="21">
        <v>51.980560916578746</v>
      </c>
      <c r="AA12" s="22">
        <v>-832138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229228463</v>
      </c>
      <c r="D13" s="29">
        <f>SUM(D6:D12)</f>
        <v>0</v>
      </c>
      <c r="E13" s="30">
        <f t="shared" si="0"/>
        <v>213767136</v>
      </c>
      <c r="F13" s="31">
        <f t="shared" si="0"/>
        <v>213767136</v>
      </c>
      <c r="G13" s="31">
        <f t="shared" si="0"/>
        <v>234531945</v>
      </c>
      <c r="H13" s="31">
        <f t="shared" si="0"/>
        <v>4692896</v>
      </c>
      <c r="I13" s="31">
        <f t="shared" si="0"/>
        <v>6512868</v>
      </c>
      <c r="J13" s="31">
        <f t="shared" si="0"/>
        <v>245737709</v>
      </c>
      <c r="K13" s="31">
        <f t="shared" si="0"/>
        <v>4480919</v>
      </c>
      <c r="L13" s="31">
        <f t="shared" si="0"/>
        <v>7047756</v>
      </c>
      <c r="M13" s="31">
        <f t="shared" si="0"/>
        <v>-880564</v>
      </c>
      <c r="N13" s="31">
        <f t="shared" si="0"/>
        <v>10648111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256385820</v>
      </c>
      <c r="X13" s="31">
        <f t="shared" si="0"/>
        <v>210596245</v>
      </c>
      <c r="Y13" s="31">
        <f t="shared" si="0"/>
        <v>45789575</v>
      </c>
      <c r="Z13" s="32">
        <f>+IF(X13&lt;&gt;0,+(Y13/X13)*100,0)</f>
        <v>21.74282594639805</v>
      </c>
      <c r="AA13" s="33">
        <f>SUM(AA6:AA12)</f>
        <v>213767136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36834911</v>
      </c>
      <c r="D17" s="18"/>
      <c r="E17" s="19">
        <v>56336583</v>
      </c>
      <c r="F17" s="20">
        <v>56336583</v>
      </c>
      <c r="G17" s="24">
        <v>36834911</v>
      </c>
      <c r="H17" s="24"/>
      <c r="I17" s="24"/>
      <c r="J17" s="20">
        <v>36834911</v>
      </c>
      <c r="K17" s="24">
        <v>434417</v>
      </c>
      <c r="L17" s="24">
        <v>434010</v>
      </c>
      <c r="M17" s="20">
        <v>909568</v>
      </c>
      <c r="N17" s="24">
        <v>1777995</v>
      </c>
      <c r="O17" s="24"/>
      <c r="P17" s="24"/>
      <c r="Q17" s="20"/>
      <c r="R17" s="24"/>
      <c r="S17" s="24"/>
      <c r="T17" s="20"/>
      <c r="U17" s="24"/>
      <c r="V17" s="24"/>
      <c r="W17" s="24">
        <v>38612906</v>
      </c>
      <c r="X17" s="20">
        <v>46504106</v>
      </c>
      <c r="Y17" s="24">
        <v>-7891200</v>
      </c>
      <c r="Z17" s="25">
        <v>-16.968824215220909</v>
      </c>
      <c r="AA17" s="26">
        <v>56336583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36834911</v>
      </c>
      <c r="D25" s="29">
        <f t="shared" ref="D25:Y25" si="1">SUM(D15:D24)</f>
        <v>0</v>
      </c>
      <c r="E25" s="35">
        <f t="shared" si="1"/>
        <v>56336583</v>
      </c>
      <c r="F25" s="36">
        <f t="shared" si="1"/>
        <v>56336583</v>
      </c>
      <c r="G25" s="36">
        <f t="shared" si="1"/>
        <v>36834911</v>
      </c>
      <c r="H25" s="36">
        <f t="shared" si="1"/>
        <v>0</v>
      </c>
      <c r="I25" s="36">
        <f t="shared" si="1"/>
        <v>0</v>
      </c>
      <c r="J25" s="36">
        <f t="shared" si="1"/>
        <v>36834911</v>
      </c>
      <c r="K25" s="36">
        <f t="shared" si="1"/>
        <v>434417</v>
      </c>
      <c r="L25" s="36">
        <f t="shared" si="1"/>
        <v>434010</v>
      </c>
      <c r="M25" s="36">
        <f t="shared" si="1"/>
        <v>909568</v>
      </c>
      <c r="N25" s="36">
        <f t="shared" si="1"/>
        <v>1777995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38612906</v>
      </c>
      <c r="X25" s="36">
        <f t="shared" si="1"/>
        <v>46504106</v>
      </c>
      <c r="Y25" s="36">
        <f t="shared" si="1"/>
        <v>-7891200</v>
      </c>
      <c r="Z25" s="37">
        <f>+IF(X25&lt;&gt;0,+(Y25/X25)*100,0)</f>
        <v>-16.968824215220909</v>
      </c>
      <c r="AA25" s="38">
        <f>SUM(AA15:AA24)</f>
        <v>56336583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266063374</v>
      </c>
      <c r="D26" s="29">
        <f>+D13+D25</f>
        <v>0</v>
      </c>
      <c r="E26" s="30">
        <f t="shared" si="2"/>
        <v>270103719</v>
      </c>
      <c r="F26" s="31">
        <f t="shared" si="2"/>
        <v>270103719</v>
      </c>
      <c r="G26" s="31">
        <f t="shared" si="2"/>
        <v>271366856</v>
      </c>
      <c r="H26" s="31">
        <f t="shared" si="2"/>
        <v>4692896</v>
      </c>
      <c r="I26" s="31">
        <f t="shared" si="2"/>
        <v>6512868</v>
      </c>
      <c r="J26" s="31">
        <f t="shared" si="2"/>
        <v>282572620</v>
      </c>
      <c r="K26" s="31">
        <f t="shared" si="2"/>
        <v>4915336</v>
      </c>
      <c r="L26" s="31">
        <f t="shared" si="2"/>
        <v>7481766</v>
      </c>
      <c r="M26" s="31">
        <f t="shared" si="2"/>
        <v>29004</v>
      </c>
      <c r="N26" s="31">
        <f t="shared" si="2"/>
        <v>12426106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294998726</v>
      </c>
      <c r="X26" s="31">
        <f t="shared" si="2"/>
        <v>257100351</v>
      </c>
      <c r="Y26" s="31">
        <f t="shared" si="2"/>
        <v>37898375</v>
      </c>
      <c r="Z26" s="32">
        <f>+IF(X26&lt;&gt;0,+(Y26/X26)*100,0)</f>
        <v>14.740693605665284</v>
      </c>
      <c r="AA26" s="33">
        <f>+AA13+AA25</f>
        <v>270103719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-324504</v>
      </c>
      <c r="D31" s="18"/>
      <c r="E31" s="19">
        <v>-218450</v>
      </c>
      <c r="F31" s="20">
        <v>-218450</v>
      </c>
      <c r="G31" s="20">
        <v>-327182</v>
      </c>
      <c r="H31" s="20">
        <v>-8024</v>
      </c>
      <c r="I31" s="20">
        <v>-6436</v>
      </c>
      <c r="J31" s="20">
        <v>-341642</v>
      </c>
      <c r="K31" s="20">
        <v>-6194</v>
      </c>
      <c r="L31" s="20">
        <v>-1938</v>
      </c>
      <c r="M31" s="20">
        <v>-3240</v>
      </c>
      <c r="N31" s="20">
        <v>-11372</v>
      </c>
      <c r="O31" s="20"/>
      <c r="P31" s="20"/>
      <c r="Q31" s="20"/>
      <c r="R31" s="20"/>
      <c r="S31" s="20"/>
      <c r="T31" s="20"/>
      <c r="U31" s="20"/>
      <c r="V31" s="20"/>
      <c r="W31" s="20">
        <v>-353014</v>
      </c>
      <c r="X31" s="20">
        <v>-218450</v>
      </c>
      <c r="Y31" s="20">
        <v>-134564</v>
      </c>
      <c r="Z31" s="21">
        <v>61.59945067521172</v>
      </c>
      <c r="AA31" s="22">
        <v>-218450</v>
      </c>
    </row>
    <row r="32" spans="1:27" ht="13.5" x14ac:dyDescent="0.25">
      <c r="A32" s="23" t="s">
        <v>59</v>
      </c>
      <c r="B32" s="17" t="s">
        <v>32</v>
      </c>
      <c r="C32" s="18">
        <v>-107569392</v>
      </c>
      <c r="D32" s="18"/>
      <c r="E32" s="19">
        <v>-1041412646</v>
      </c>
      <c r="F32" s="20">
        <v>-1041412646</v>
      </c>
      <c r="G32" s="20">
        <v>-110400540</v>
      </c>
      <c r="H32" s="20">
        <v>-6284689</v>
      </c>
      <c r="I32" s="20">
        <v>386429</v>
      </c>
      <c r="J32" s="20">
        <v>-116298800</v>
      </c>
      <c r="K32" s="20">
        <v>-2521893</v>
      </c>
      <c r="L32" s="20">
        <v>1634299</v>
      </c>
      <c r="M32" s="20">
        <v>-4606071</v>
      </c>
      <c r="N32" s="20">
        <v>-5493665</v>
      </c>
      <c r="O32" s="20"/>
      <c r="P32" s="20"/>
      <c r="Q32" s="20"/>
      <c r="R32" s="20"/>
      <c r="S32" s="20"/>
      <c r="T32" s="20"/>
      <c r="U32" s="20"/>
      <c r="V32" s="20"/>
      <c r="W32" s="20">
        <v>-121792465</v>
      </c>
      <c r="X32" s="20">
        <v>-1040136631</v>
      </c>
      <c r="Y32" s="20">
        <v>918344166</v>
      </c>
      <c r="Z32" s="21">
        <v>-88.290724375036461</v>
      </c>
      <c r="AA32" s="22">
        <v>-1041412646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2462659</v>
      </c>
      <c r="F34" s="20">
        <v>2462659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2395061</v>
      </c>
      <c r="Y34" s="20">
        <v>-2395061</v>
      </c>
      <c r="Z34" s="21">
        <v>-100</v>
      </c>
      <c r="AA34" s="22">
        <v>2462659</v>
      </c>
    </row>
    <row r="35" spans="1:27" ht="13.5" x14ac:dyDescent="0.25">
      <c r="A35" s="23" t="s">
        <v>39</v>
      </c>
      <c r="B35" s="17" t="s">
        <v>32</v>
      </c>
      <c r="C35" s="18">
        <v>15575591</v>
      </c>
      <c r="D35" s="18"/>
      <c r="E35" s="19">
        <v>88805566</v>
      </c>
      <c r="F35" s="20">
        <v>88805566</v>
      </c>
      <c r="G35" s="20">
        <v>16173425</v>
      </c>
      <c r="H35" s="20">
        <v>444296</v>
      </c>
      <c r="I35" s="20">
        <v>531773</v>
      </c>
      <c r="J35" s="20">
        <v>17149494</v>
      </c>
      <c r="K35" s="20">
        <v>273044</v>
      </c>
      <c r="L35" s="20">
        <v>261952</v>
      </c>
      <c r="M35" s="20">
        <v>331960</v>
      </c>
      <c r="N35" s="20">
        <v>866956</v>
      </c>
      <c r="O35" s="20"/>
      <c r="P35" s="20"/>
      <c r="Q35" s="20"/>
      <c r="R35" s="20"/>
      <c r="S35" s="20"/>
      <c r="T35" s="20"/>
      <c r="U35" s="20"/>
      <c r="V35" s="20"/>
      <c r="W35" s="20">
        <v>18016450</v>
      </c>
      <c r="X35" s="20">
        <v>78182541</v>
      </c>
      <c r="Y35" s="20">
        <v>-60166091</v>
      </c>
      <c r="Z35" s="21">
        <v>-76.955916538962327</v>
      </c>
      <c r="AA35" s="22">
        <v>88805566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-92318305</v>
      </c>
      <c r="D37" s="29">
        <f t="shared" ref="D37:Y37" si="3">SUM(D29:D36)</f>
        <v>0</v>
      </c>
      <c r="E37" s="30">
        <f t="shared" si="3"/>
        <v>-950362871</v>
      </c>
      <c r="F37" s="31">
        <f t="shared" si="3"/>
        <v>-950362871</v>
      </c>
      <c r="G37" s="31">
        <f t="shared" si="3"/>
        <v>-94554297</v>
      </c>
      <c r="H37" s="31">
        <f t="shared" si="3"/>
        <v>-5848417</v>
      </c>
      <c r="I37" s="31">
        <f t="shared" si="3"/>
        <v>911766</v>
      </c>
      <c r="J37" s="31">
        <f t="shared" si="3"/>
        <v>-99490948</v>
      </c>
      <c r="K37" s="31">
        <f t="shared" si="3"/>
        <v>-2255043</v>
      </c>
      <c r="L37" s="31">
        <f t="shared" si="3"/>
        <v>1894313</v>
      </c>
      <c r="M37" s="31">
        <f t="shared" si="3"/>
        <v>-4277351</v>
      </c>
      <c r="N37" s="31">
        <f t="shared" si="3"/>
        <v>-4638081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-104129029</v>
      </c>
      <c r="X37" s="31">
        <f t="shared" si="3"/>
        <v>-959777479</v>
      </c>
      <c r="Y37" s="31">
        <f t="shared" si="3"/>
        <v>855648450</v>
      </c>
      <c r="Z37" s="32">
        <f>+IF(X37&lt;&gt;0,+(Y37/X37)*100,0)</f>
        <v>-89.150711359835938</v>
      </c>
      <c r="AA37" s="33">
        <f>SUM(AA29:AA36)</f>
        <v>-950362871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10052733</v>
      </c>
      <c r="D40" s="18"/>
      <c r="E40" s="19">
        <v>15912442</v>
      </c>
      <c r="F40" s="20">
        <v>15912442</v>
      </c>
      <c r="G40" s="20">
        <v>10052733</v>
      </c>
      <c r="H40" s="20"/>
      <c r="I40" s="20"/>
      <c r="J40" s="20">
        <v>10052733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10052733</v>
      </c>
      <c r="X40" s="20">
        <v>15912442</v>
      </c>
      <c r="Y40" s="20">
        <v>-5859709</v>
      </c>
      <c r="Z40" s="21">
        <v>-36.824699816659191</v>
      </c>
      <c r="AA40" s="22">
        <v>15912442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10052733</v>
      </c>
      <c r="D43" s="29">
        <f t="shared" ref="D43:Y43" si="4">SUM(D39:D42)</f>
        <v>0</v>
      </c>
      <c r="E43" s="35">
        <f t="shared" si="4"/>
        <v>15912442</v>
      </c>
      <c r="F43" s="36">
        <f t="shared" si="4"/>
        <v>15912442</v>
      </c>
      <c r="G43" s="36">
        <f t="shared" si="4"/>
        <v>10052733</v>
      </c>
      <c r="H43" s="36">
        <f t="shared" si="4"/>
        <v>0</v>
      </c>
      <c r="I43" s="36">
        <f t="shared" si="4"/>
        <v>0</v>
      </c>
      <c r="J43" s="36">
        <f t="shared" si="4"/>
        <v>10052733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10052733</v>
      </c>
      <c r="X43" s="36">
        <f t="shared" si="4"/>
        <v>15912442</v>
      </c>
      <c r="Y43" s="36">
        <f t="shared" si="4"/>
        <v>-5859709</v>
      </c>
      <c r="Z43" s="37">
        <f>+IF(X43&lt;&gt;0,+(Y43/X43)*100,0)</f>
        <v>-36.824699816659191</v>
      </c>
      <c r="AA43" s="38">
        <f>SUM(AA39:AA42)</f>
        <v>15912442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-82265572</v>
      </c>
      <c r="D44" s="29">
        <f>+D37+D43</f>
        <v>0</v>
      </c>
      <c r="E44" s="30">
        <f t="shared" si="5"/>
        <v>-934450429</v>
      </c>
      <c r="F44" s="31">
        <f t="shared" si="5"/>
        <v>-934450429</v>
      </c>
      <c r="G44" s="31">
        <f t="shared" si="5"/>
        <v>-84501564</v>
      </c>
      <c r="H44" s="31">
        <f t="shared" si="5"/>
        <v>-5848417</v>
      </c>
      <c r="I44" s="31">
        <f t="shared" si="5"/>
        <v>911766</v>
      </c>
      <c r="J44" s="31">
        <f t="shared" si="5"/>
        <v>-89438215</v>
      </c>
      <c r="K44" s="31">
        <f t="shared" si="5"/>
        <v>-2255043</v>
      </c>
      <c r="L44" s="31">
        <f t="shared" si="5"/>
        <v>1894313</v>
      </c>
      <c r="M44" s="31">
        <f t="shared" si="5"/>
        <v>-4277351</v>
      </c>
      <c r="N44" s="31">
        <f t="shared" si="5"/>
        <v>-4638081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-94076296</v>
      </c>
      <c r="X44" s="31">
        <f t="shared" si="5"/>
        <v>-943865037</v>
      </c>
      <c r="Y44" s="31">
        <f t="shared" si="5"/>
        <v>849788741</v>
      </c>
      <c r="Z44" s="32">
        <f>+IF(X44&lt;&gt;0,+(Y44/X44)*100,0)</f>
        <v>-90.03286568395265</v>
      </c>
      <c r="AA44" s="33">
        <f>+AA37+AA43</f>
        <v>-934450429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348328946</v>
      </c>
      <c r="D45" s="42">
        <f t="shared" si="6"/>
        <v>0</v>
      </c>
      <c r="E45" s="43">
        <f t="shared" si="6"/>
        <v>1204554148</v>
      </c>
      <c r="F45" s="44">
        <f t="shared" si="6"/>
        <v>1204554148</v>
      </c>
      <c r="G45" s="44">
        <f t="shared" si="6"/>
        <v>355868420</v>
      </c>
      <c r="H45" s="44">
        <f t="shared" si="6"/>
        <v>10541313</v>
      </c>
      <c r="I45" s="44">
        <f t="shared" si="6"/>
        <v>5601102</v>
      </c>
      <c r="J45" s="44">
        <f t="shared" si="6"/>
        <v>372010835</v>
      </c>
      <c r="K45" s="44">
        <f t="shared" si="6"/>
        <v>7170379</v>
      </c>
      <c r="L45" s="44">
        <f t="shared" si="6"/>
        <v>5587453</v>
      </c>
      <c r="M45" s="44">
        <f t="shared" si="6"/>
        <v>4306355</v>
      </c>
      <c r="N45" s="44">
        <f t="shared" si="6"/>
        <v>17064187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389075022</v>
      </c>
      <c r="X45" s="44">
        <f t="shared" si="6"/>
        <v>1200965388</v>
      </c>
      <c r="Y45" s="44">
        <f t="shared" si="6"/>
        <v>-811890366</v>
      </c>
      <c r="Z45" s="45">
        <f>+IF(X45&lt;&gt;0,+(Y45/X45)*100,0)</f>
        <v>-67.603144446324379</v>
      </c>
      <c r="AA45" s="46">
        <f>+AA26-AA44</f>
        <v>1204554148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7177180</v>
      </c>
      <c r="F47" s="20">
        <v>7177180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3588594</v>
      </c>
      <c r="Y47" s="20">
        <v>-3588594</v>
      </c>
      <c r="Z47" s="47">
        <v>-100</v>
      </c>
      <c r="AA47" s="22">
        <v>7177180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7177180</v>
      </c>
      <c r="F50" s="52">
        <f t="shared" si="7"/>
        <v>7177180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3588594</v>
      </c>
      <c r="Y50" s="52">
        <f t="shared" si="7"/>
        <v>-3588594</v>
      </c>
      <c r="Z50" s="53">
        <f>+IF(X50&lt;&gt;0,+(Y50/X50)*100,0)</f>
        <v>-100</v>
      </c>
      <c r="AA50" s="54">
        <f>SUM(AA47:AA49)</f>
        <v>7177180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2509465</v>
      </c>
      <c r="D7" s="18"/>
      <c r="E7" s="19">
        <v>25654406</v>
      </c>
      <c r="F7" s="20">
        <v>25654406</v>
      </c>
      <c r="G7" s="20">
        <v>11788586</v>
      </c>
      <c r="H7" s="20">
        <v>-10723311</v>
      </c>
      <c r="I7" s="20">
        <v>825819</v>
      </c>
      <c r="J7" s="20">
        <v>1891094</v>
      </c>
      <c r="K7" s="20">
        <v>3295530</v>
      </c>
      <c r="L7" s="20">
        <v>894943</v>
      </c>
      <c r="M7" s="20">
        <v>757335</v>
      </c>
      <c r="N7" s="20">
        <v>4947808</v>
      </c>
      <c r="O7" s="20"/>
      <c r="P7" s="20"/>
      <c r="Q7" s="20"/>
      <c r="R7" s="20"/>
      <c r="S7" s="20"/>
      <c r="T7" s="20"/>
      <c r="U7" s="20"/>
      <c r="V7" s="20"/>
      <c r="W7" s="20">
        <v>6838902</v>
      </c>
      <c r="X7" s="20">
        <v>12827232</v>
      </c>
      <c r="Y7" s="20">
        <v>-5988330</v>
      </c>
      <c r="Z7" s="21">
        <v>-46.684506836704912</v>
      </c>
      <c r="AA7" s="22">
        <v>25654406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2509465</v>
      </c>
      <c r="D13" s="29">
        <f>SUM(D6:D12)</f>
        <v>0</v>
      </c>
      <c r="E13" s="30">
        <f t="shared" si="0"/>
        <v>25654406</v>
      </c>
      <c r="F13" s="31">
        <f t="shared" si="0"/>
        <v>25654406</v>
      </c>
      <c r="G13" s="31">
        <f t="shared" si="0"/>
        <v>11788586</v>
      </c>
      <c r="H13" s="31">
        <f t="shared" si="0"/>
        <v>-10723311</v>
      </c>
      <c r="I13" s="31">
        <f t="shared" si="0"/>
        <v>825819</v>
      </c>
      <c r="J13" s="31">
        <f t="shared" si="0"/>
        <v>1891094</v>
      </c>
      <c r="K13" s="31">
        <f t="shared" si="0"/>
        <v>3295530</v>
      </c>
      <c r="L13" s="31">
        <f t="shared" si="0"/>
        <v>894943</v>
      </c>
      <c r="M13" s="31">
        <f t="shared" si="0"/>
        <v>757335</v>
      </c>
      <c r="N13" s="31">
        <f t="shared" si="0"/>
        <v>4947808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6838902</v>
      </c>
      <c r="X13" s="31">
        <f t="shared" si="0"/>
        <v>12827232</v>
      </c>
      <c r="Y13" s="31">
        <f t="shared" si="0"/>
        <v>-5988330</v>
      </c>
      <c r="Z13" s="32">
        <f>+IF(X13&lt;&gt;0,+(Y13/X13)*100,0)</f>
        <v>-46.684506836704912</v>
      </c>
      <c r="AA13" s="33">
        <f>SUM(AA6:AA12)</f>
        <v>25654406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8800000</v>
      </c>
      <c r="F17" s="20">
        <v>8800000</v>
      </c>
      <c r="G17" s="24">
        <v>-581521</v>
      </c>
      <c r="H17" s="24">
        <v>581521</v>
      </c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4400004</v>
      </c>
      <c r="Y17" s="24">
        <v>-4400004</v>
      </c>
      <c r="Z17" s="25">
        <v>-100</v>
      </c>
      <c r="AA17" s="26">
        <v>8800000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8800000</v>
      </c>
      <c r="F25" s="36">
        <f t="shared" si="1"/>
        <v>8800000</v>
      </c>
      <c r="G25" s="36">
        <f t="shared" si="1"/>
        <v>-581521</v>
      </c>
      <c r="H25" s="36">
        <f t="shared" si="1"/>
        <v>581521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4400004</v>
      </c>
      <c r="Y25" s="36">
        <f t="shared" si="1"/>
        <v>-4400004</v>
      </c>
      <c r="Z25" s="37">
        <f>+IF(X25&lt;&gt;0,+(Y25/X25)*100,0)</f>
        <v>-100</v>
      </c>
      <c r="AA25" s="38">
        <f>SUM(AA15:AA24)</f>
        <v>8800000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2509465</v>
      </c>
      <c r="D26" s="29">
        <f>+D13+D25</f>
        <v>0</v>
      </c>
      <c r="E26" s="30">
        <f t="shared" si="2"/>
        <v>34454406</v>
      </c>
      <c r="F26" s="31">
        <f t="shared" si="2"/>
        <v>34454406</v>
      </c>
      <c r="G26" s="31">
        <f t="shared" si="2"/>
        <v>11207065</v>
      </c>
      <c r="H26" s="31">
        <f t="shared" si="2"/>
        <v>-10141790</v>
      </c>
      <c r="I26" s="31">
        <f t="shared" si="2"/>
        <v>825819</v>
      </c>
      <c r="J26" s="31">
        <f t="shared" si="2"/>
        <v>1891094</v>
      </c>
      <c r="K26" s="31">
        <f t="shared" si="2"/>
        <v>3295530</v>
      </c>
      <c r="L26" s="31">
        <f t="shared" si="2"/>
        <v>894943</v>
      </c>
      <c r="M26" s="31">
        <f t="shared" si="2"/>
        <v>757335</v>
      </c>
      <c r="N26" s="31">
        <f t="shared" si="2"/>
        <v>4947808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6838902</v>
      </c>
      <c r="X26" s="31">
        <f t="shared" si="2"/>
        <v>17227236</v>
      </c>
      <c r="Y26" s="31">
        <f t="shared" si="2"/>
        <v>-10388334</v>
      </c>
      <c r="Z26" s="32">
        <f>+IF(X26&lt;&gt;0,+(Y26/X26)*100,0)</f>
        <v>-60.301803493026974</v>
      </c>
      <c r="AA26" s="33">
        <f>+AA13+AA25</f>
        <v>34454406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1961236</v>
      </c>
      <c r="D31" s="18"/>
      <c r="E31" s="19">
        <v>2047530</v>
      </c>
      <c r="F31" s="20">
        <v>2047530</v>
      </c>
      <c r="G31" s="20">
        <v>1961236</v>
      </c>
      <c r="H31" s="20">
        <v>-1961236</v>
      </c>
      <c r="I31" s="20"/>
      <c r="J31" s="20"/>
      <c r="K31" s="20">
        <v>1961236</v>
      </c>
      <c r="L31" s="20"/>
      <c r="M31" s="20"/>
      <c r="N31" s="20">
        <v>1961236</v>
      </c>
      <c r="O31" s="20"/>
      <c r="P31" s="20"/>
      <c r="Q31" s="20"/>
      <c r="R31" s="20"/>
      <c r="S31" s="20"/>
      <c r="T31" s="20"/>
      <c r="U31" s="20"/>
      <c r="V31" s="20"/>
      <c r="W31" s="20">
        <v>1961236</v>
      </c>
      <c r="X31" s="20">
        <v>1023762</v>
      </c>
      <c r="Y31" s="20">
        <v>937474</v>
      </c>
      <c r="Z31" s="21">
        <v>91.571478527235826</v>
      </c>
      <c r="AA31" s="22">
        <v>2047530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-30864</v>
      </c>
      <c r="D33" s="18"/>
      <c r="E33" s="19"/>
      <c r="F33" s="20"/>
      <c r="G33" s="20">
        <v>-30864</v>
      </c>
      <c r="H33" s="20">
        <v>341864</v>
      </c>
      <c r="I33" s="20"/>
      <c r="J33" s="20">
        <v>311000</v>
      </c>
      <c r="K33" s="20">
        <v>-767484</v>
      </c>
      <c r="L33" s="20">
        <v>-240521</v>
      </c>
      <c r="M33" s="20">
        <v>350240</v>
      </c>
      <c r="N33" s="20">
        <v>-657765</v>
      </c>
      <c r="O33" s="20"/>
      <c r="P33" s="20"/>
      <c r="Q33" s="20"/>
      <c r="R33" s="20"/>
      <c r="S33" s="20"/>
      <c r="T33" s="20"/>
      <c r="U33" s="20"/>
      <c r="V33" s="20"/>
      <c r="W33" s="20">
        <v>-346765</v>
      </c>
      <c r="X33" s="20"/>
      <c r="Y33" s="20">
        <v>-346765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1280502</v>
      </c>
      <c r="D34" s="18"/>
      <c r="E34" s="19">
        <v>2540553</v>
      </c>
      <c r="F34" s="20">
        <v>2540553</v>
      </c>
      <c r="G34" s="20">
        <v>494526</v>
      </c>
      <c r="H34" s="20">
        <v>-494526</v>
      </c>
      <c r="I34" s="20"/>
      <c r="J34" s="20"/>
      <c r="K34" s="20">
        <v>2066478</v>
      </c>
      <c r="L34" s="20">
        <v>-785976</v>
      </c>
      <c r="M34" s="20"/>
      <c r="N34" s="20">
        <v>1280502</v>
      </c>
      <c r="O34" s="20"/>
      <c r="P34" s="20"/>
      <c r="Q34" s="20"/>
      <c r="R34" s="20"/>
      <c r="S34" s="20"/>
      <c r="T34" s="20"/>
      <c r="U34" s="20"/>
      <c r="V34" s="20"/>
      <c r="W34" s="20">
        <v>1280502</v>
      </c>
      <c r="X34" s="20">
        <v>1270272</v>
      </c>
      <c r="Y34" s="20">
        <v>10230</v>
      </c>
      <c r="Z34" s="21">
        <v>0.80533932889963722</v>
      </c>
      <c r="AA34" s="22">
        <v>2540553</v>
      </c>
    </row>
    <row r="35" spans="1:27" ht="13.5" x14ac:dyDescent="0.25">
      <c r="A35" s="23" t="s">
        <v>39</v>
      </c>
      <c r="B35" s="17" t="s">
        <v>32</v>
      </c>
      <c r="C35" s="18">
        <v>22481977</v>
      </c>
      <c r="D35" s="18"/>
      <c r="E35" s="19"/>
      <c r="F35" s="20"/>
      <c r="G35" s="20">
        <v>26064864</v>
      </c>
      <c r="H35" s="20">
        <v>-25358842</v>
      </c>
      <c r="I35" s="20">
        <v>342685</v>
      </c>
      <c r="J35" s="20">
        <v>1048707</v>
      </c>
      <c r="K35" s="20">
        <v>22856872</v>
      </c>
      <c r="L35" s="20">
        <v>293886</v>
      </c>
      <c r="M35" s="20">
        <v>267545</v>
      </c>
      <c r="N35" s="20">
        <v>23418303</v>
      </c>
      <c r="O35" s="20"/>
      <c r="P35" s="20"/>
      <c r="Q35" s="20"/>
      <c r="R35" s="20"/>
      <c r="S35" s="20"/>
      <c r="T35" s="20"/>
      <c r="U35" s="20"/>
      <c r="V35" s="20"/>
      <c r="W35" s="20">
        <v>24467010</v>
      </c>
      <c r="X35" s="20"/>
      <c r="Y35" s="20">
        <v>24467010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25692851</v>
      </c>
      <c r="D37" s="29">
        <f t="shared" ref="D37:Y37" si="3">SUM(D29:D36)</f>
        <v>0</v>
      </c>
      <c r="E37" s="30">
        <f t="shared" si="3"/>
        <v>4588083</v>
      </c>
      <c r="F37" s="31">
        <f t="shared" si="3"/>
        <v>4588083</v>
      </c>
      <c r="G37" s="31">
        <f t="shared" si="3"/>
        <v>28489762</v>
      </c>
      <c r="H37" s="31">
        <f t="shared" si="3"/>
        <v>-27472740</v>
      </c>
      <c r="I37" s="31">
        <f t="shared" si="3"/>
        <v>342685</v>
      </c>
      <c r="J37" s="31">
        <f t="shared" si="3"/>
        <v>1359707</v>
      </c>
      <c r="K37" s="31">
        <f t="shared" si="3"/>
        <v>26117102</v>
      </c>
      <c r="L37" s="31">
        <f t="shared" si="3"/>
        <v>-732611</v>
      </c>
      <c r="M37" s="31">
        <f t="shared" si="3"/>
        <v>617785</v>
      </c>
      <c r="N37" s="31">
        <f t="shared" si="3"/>
        <v>26002276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27361983</v>
      </c>
      <c r="X37" s="31">
        <f t="shared" si="3"/>
        <v>2294034</v>
      </c>
      <c r="Y37" s="31">
        <f t="shared" si="3"/>
        <v>25067949</v>
      </c>
      <c r="Z37" s="32">
        <f>+IF(X37&lt;&gt;0,+(Y37/X37)*100,0)</f>
        <v>1092.7453124060062</v>
      </c>
      <c r="AA37" s="33">
        <f>SUM(AA29:AA36)</f>
        <v>4588083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>
        <v>7771737</v>
      </c>
      <c r="F40" s="20">
        <v>7771737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3885864</v>
      </c>
      <c r="Y40" s="20">
        <v>-3885864</v>
      </c>
      <c r="Z40" s="21">
        <v>-100</v>
      </c>
      <c r="AA40" s="22">
        <v>7771737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7771737</v>
      </c>
      <c r="F43" s="36">
        <f t="shared" si="4"/>
        <v>7771737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3885864</v>
      </c>
      <c r="Y43" s="36">
        <f t="shared" si="4"/>
        <v>-3885864</v>
      </c>
      <c r="Z43" s="37">
        <f>+IF(X43&lt;&gt;0,+(Y43/X43)*100,0)</f>
        <v>-100</v>
      </c>
      <c r="AA43" s="38">
        <f>SUM(AA39:AA42)</f>
        <v>7771737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25692851</v>
      </c>
      <c r="D44" s="29">
        <f>+D37+D43</f>
        <v>0</v>
      </c>
      <c r="E44" s="30">
        <f t="shared" si="5"/>
        <v>12359820</v>
      </c>
      <c r="F44" s="31">
        <f t="shared" si="5"/>
        <v>12359820</v>
      </c>
      <c r="G44" s="31">
        <f t="shared" si="5"/>
        <v>28489762</v>
      </c>
      <c r="H44" s="31">
        <f t="shared" si="5"/>
        <v>-27472740</v>
      </c>
      <c r="I44" s="31">
        <f t="shared" si="5"/>
        <v>342685</v>
      </c>
      <c r="J44" s="31">
        <f t="shared" si="5"/>
        <v>1359707</v>
      </c>
      <c r="K44" s="31">
        <f t="shared" si="5"/>
        <v>26117102</v>
      </c>
      <c r="L44" s="31">
        <f t="shared" si="5"/>
        <v>-732611</v>
      </c>
      <c r="M44" s="31">
        <f t="shared" si="5"/>
        <v>617785</v>
      </c>
      <c r="N44" s="31">
        <f t="shared" si="5"/>
        <v>26002276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27361983</v>
      </c>
      <c r="X44" s="31">
        <f t="shared" si="5"/>
        <v>6179898</v>
      </c>
      <c r="Y44" s="31">
        <f t="shared" si="5"/>
        <v>21182085</v>
      </c>
      <c r="Z44" s="32">
        <f>+IF(X44&lt;&gt;0,+(Y44/X44)*100,0)</f>
        <v>342.75784163427943</v>
      </c>
      <c r="AA44" s="33">
        <f>+AA37+AA43</f>
        <v>12359820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-23183386</v>
      </c>
      <c r="D45" s="42">
        <f t="shared" si="6"/>
        <v>0</v>
      </c>
      <c r="E45" s="43">
        <f t="shared" si="6"/>
        <v>22094586</v>
      </c>
      <c r="F45" s="44">
        <f t="shared" si="6"/>
        <v>22094586</v>
      </c>
      <c r="G45" s="44">
        <f t="shared" si="6"/>
        <v>-17282697</v>
      </c>
      <c r="H45" s="44">
        <f t="shared" si="6"/>
        <v>17330950</v>
      </c>
      <c r="I45" s="44">
        <f t="shared" si="6"/>
        <v>483134</v>
      </c>
      <c r="J45" s="44">
        <f t="shared" si="6"/>
        <v>531387</v>
      </c>
      <c r="K45" s="44">
        <f t="shared" si="6"/>
        <v>-22821572</v>
      </c>
      <c r="L45" s="44">
        <f t="shared" si="6"/>
        <v>1627554</v>
      </c>
      <c r="M45" s="44">
        <f t="shared" si="6"/>
        <v>139550</v>
      </c>
      <c r="N45" s="44">
        <f t="shared" si="6"/>
        <v>-21054468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-20523081</v>
      </c>
      <c r="X45" s="44">
        <f t="shared" si="6"/>
        <v>11047338</v>
      </c>
      <c r="Y45" s="44">
        <f t="shared" si="6"/>
        <v>-31570419</v>
      </c>
      <c r="Z45" s="45">
        <f>+IF(X45&lt;&gt;0,+(Y45/X45)*100,0)</f>
        <v>-285.77399369875349</v>
      </c>
      <c r="AA45" s="46">
        <f>+AA26-AA44</f>
        <v>22094586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-30247015</v>
      </c>
      <c r="D47" s="18"/>
      <c r="E47" s="19">
        <v>-22722890</v>
      </c>
      <c r="F47" s="20">
        <v>-22722890</v>
      </c>
      <c r="G47" s="20">
        <v>-31850698</v>
      </c>
      <c r="H47" s="20">
        <v>29935877</v>
      </c>
      <c r="I47" s="20">
        <v>-236522</v>
      </c>
      <c r="J47" s="20">
        <v>-2151343</v>
      </c>
      <c r="K47" s="20">
        <v>-37766592</v>
      </c>
      <c r="L47" s="20">
        <v>-542607</v>
      </c>
      <c r="M47" s="20">
        <v>-74484</v>
      </c>
      <c r="N47" s="20">
        <v>-38383683</v>
      </c>
      <c r="O47" s="20"/>
      <c r="P47" s="20"/>
      <c r="Q47" s="20"/>
      <c r="R47" s="20"/>
      <c r="S47" s="20"/>
      <c r="T47" s="20"/>
      <c r="U47" s="20"/>
      <c r="V47" s="20"/>
      <c r="W47" s="20">
        <v>-40535026</v>
      </c>
      <c r="X47" s="20">
        <v>-11361450</v>
      </c>
      <c r="Y47" s="20">
        <v>-29173576</v>
      </c>
      <c r="Z47" s="47">
        <v>256.77687267030177</v>
      </c>
      <c r="AA47" s="22">
        <v>-22722890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-30247015</v>
      </c>
      <c r="D50" s="50">
        <f t="shared" ref="D50:Y50" si="7">SUM(D47:D49)</f>
        <v>0</v>
      </c>
      <c r="E50" s="51">
        <f t="shared" si="7"/>
        <v>-22722890</v>
      </c>
      <c r="F50" s="52">
        <f t="shared" si="7"/>
        <v>-22722890</v>
      </c>
      <c r="G50" s="52">
        <f t="shared" si="7"/>
        <v>-31850698</v>
      </c>
      <c r="H50" s="52">
        <f t="shared" si="7"/>
        <v>29935877</v>
      </c>
      <c r="I50" s="52">
        <f t="shared" si="7"/>
        <v>-236522</v>
      </c>
      <c r="J50" s="52">
        <f t="shared" si="7"/>
        <v>-2151343</v>
      </c>
      <c r="K50" s="52">
        <f t="shared" si="7"/>
        <v>-37766592</v>
      </c>
      <c r="L50" s="52">
        <f t="shared" si="7"/>
        <v>-542607</v>
      </c>
      <c r="M50" s="52">
        <f t="shared" si="7"/>
        <v>-74484</v>
      </c>
      <c r="N50" s="52">
        <f t="shared" si="7"/>
        <v>-38383683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-40535026</v>
      </c>
      <c r="X50" s="52">
        <f t="shared" si="7"/>
        <v>-11361450</v>
      </c>
      <c r="Y50" s="52">
        <f t="shared" si="7"/>
        <v>-29173576</v>
      </c>
      <c r="Z50" s="53">
        <f>+IF(X50&lt;&gt;0,+(Y50/X50)*100,0)</f>
        <v>256.77687267030177</v>
      </c>
      <c r="AA50" s="54">
        <f>SUM(AA47:AA49)</f>
        <v>-22722890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46262641</v>
      </c>
      <c r="D6" s="18"/>
      <c r="E6" s="19">
        <v>11526995</v>
      </c>
      <c r="F6" s="20">
        <v>11526995</v>
      </c>
      <c r="G6" s="20"/>
      <c r="H6" s="20">
        <v>102285</v>
      </c>
      <c r="I6" s="20">
        <v>578528</v>
      </c>
      <c r="J6" s="20">
        <v>680813</v>
      </c>
      <c r="K6" s="20">
        <v>900979</v>
      </c>
      <c r="L6" s="20">
        <v>274402</v>
      </c>
      <c r="M6" s="20">
        <v>797691</v>
      </c>
      <c r="N6" s="20">
        <v>1973072</v>
      </c>
      <c r="O6" s="20"/>
      <c r="P6" s="20"/>
      <c r="Q6" s="20"/>
      <c r="R6" s="20"/>
      <c r="S6" s="20"/>
      <c r="T6" s="20"/>
      <c r="U6" s="20"/>
      <c r="V6" s="20"/>
      <c r="W6" s="20">
        <v>2653885</v>
      </c>
      <c r="X6" s="20">
        <v>11217091</v>
      </c>
      <c r="Y6" s="20">
        <v>-8563206</v>
      </c>
      <c r="Z6" s="21">
        <v>-76.340701880728261</v>
      </c>
      <c r="AA6" s="22">
        <v>11526995</v>
      </c>
    </row>
    <row r="7" spans="1:27" ht="13.5" x14ac:dyDescent="0.25">
      <c r="A7" s="23" t="s">
        <v>35</v>
      </c>
      <c r="B7" s="17" t="s">
        <v>32</v>
      </c>
      <c r="C7" s="18">
        <v>-18153420</v>
      </c>
      <c r="D7" s="18"/>
      <c r="E7" s="19">
        <v>42038065</v>
      </c>
      <c r="F7" s="20">
        <v>42038065</v>
      </c>
      <c r="G7" s="20"/>
      <c r="H7" s="20">
        <v>875841</v>
      </c>
      <c r="I7" s="20">
        <v>-10195138</v>
      </c>
      <c r="J7" s="20">
        <v>-9319297</v>
      </c>
      <c r="K7" s="20">
        <v>901335</v>
      </c>
      <c r="L7" s="20">
        <v>1107577</v>
      </c>
      <c r="M7" s="20">
        <v>996212</v>
      </c>
      <c r="N7" s="20">
        <v>3005124</v>
      </c>
      <c r="O7" s="20"/>
      <c r="P7" s="20"/>
      <c r="Q7" s="20"/>
      <c r="R7" s="20"/>
      <c r="S7" s="20"/>
      <c r="T7" s="20"/>
      <c r="U7" s="20"/>
      <c r="V7" s="20"/>
      <c r="W7" s="20">
        <v>-6314173</v>
      </c>
      <c r="X7" s="20">
        <v>40540068</v>
      </c>
      <c r="Y7" s="20">
        <v>-46854241</v>
      </c>
      <c r="Z7" s="21">
        <v>-115.57514161051728</v>
      </c>
      <c r="AA7" s="22">
        <v>42038065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-500000</v>
      </c>
      <c r="F10" s="20">
        <v>-500000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-250002</v>
      </c>
      <c r="Y10" s="20">
        <v>250002</v>
      </c>
      <c r="Z10" s="21">
        <v>-100</v>
      </c>
      <c r="AA10" s="22">
        <v>-500000</v>
      </c>
    </row>
    <row r="11" spans="1:27" ht="13.5" x14ac:dyDescent="0.25">
      <c r="A11" s="23" t="s">
        <v>39</v>
      </c>
      <c r="B11" s="17" t="s">
        <v>32</v>
      </c>
      <c r="C11" s="18">
        <v>33365</v>
      </c>
      <c r="D11" s="18"/>
      <c r="E11" s="19"/>
      <c r="F11" s="20"/>
      <c r="G11" s="24"/>
      <c r="H11" s="24"/>
      <c r="I11" s="24">
        <v>129</v>
      </c>
      <c r="J11" s="20">
        <v>129</v>
      </c>
      <c r="K11" s="24">
        <v>25576</v>
      </c>
      <c r="L11" s="24"/>
      <c r="M11" s="20"/>
      <c r="N11" s="24">
        <v>25576</v>
      </c>
      <c r="O11" s="24"/>
      <c r="P11" s="24"/>
      <c r="Q11" s="20"/>
      <c r="R11" s="24"/>
      <c r="S11" s="24"/>
      <c r="T11" s="20"/>
      <c r="U11" s="24"/>
      <c r="V11" s="24"/>
      <c r="W11" s="24">
        <v>25705</v>
      </c>
      <c r="X11" s="20"/>
      <c r="Y11" s="24">
        <v>25705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-29986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28112600</v>
      </c>
      <c r="D13" s="29">
        <f>SUM(D6:D12)</f>
        <v>0</v>
      </c>
      <c r="E13" s="30">
        <f t="shared" si="0"/>
        <v>53065060</v>
      </c>
      <c r="F13" s="31">
        <f t="shared" si="0"/>
        <v>53065060</v>
      </c>
      <c r="G13" s="31">
        <f t="shared" si="0"/>
        <v>0</v>
      </c>
      <c r="H13" s="31">
        <f t="shared" si="0"/>
        <v>978126</v>
      </c>
      <c r="I13" s="31">
        <f t="shared" si="0"/>
        <v>-9616481</v>
      </c>
      <c r="J13" s="31">
        <f t="shared" si="0"/>
        <v>-8638355</v>
      </c>
      <c r="K13" s="31">
        <f t="shared" si="0"/>
        <v>1827890</v>
      </c>
      <c r="L13" s="31">
        <f t="shared" si="0"/>
        <v>1381979</v>
      </c>
      <c r="M13" s="31">
        <f t="shared" si="0"/>
        <v>1793903</v>
      </c>
      <c r="N13" s="31">
        <f t="shared" si="0"/>
        <v>5003772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-3634583</v>
      </c>
      <c r="X13" s="31">
        <f t="shared" si="0"/>
        <v>51507157</v>
      </c>
      <c r="Y13" s="31">
        <f t="shared" si="0"/>
        <v>-55141740</v>
      </c>
      <c r="Z13" s="32">
        <f>+IF(X13&lt;&gt;0,+(Y13/X13)*100,0)</f>
        <v>-107.05646207574608</v>
      </c>
      <c r="AA13" s="33">
        <f>SUM(AA6:AA12)</f>
        <v>53065060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-59232</v>
      </c>
      <c r="D17" s="18"/>
      <c r="E17" s="19">
        <v>-13453</v>
      </c>
      <c r="F17" s="20">
        <v>-13453</v>
      </c>
      <c r="G17" s="24"/>
      <c r="H17" s="24">
        <v>-19744</v>
      </c>
      <c r="I17" s="24"/>
      <c r="J17" s="20">
        <v>-19744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-19744</v>
      </c>
      <c r="X17" s="20">
        <v>-6726</v>
      </c>
      <c r="Y17" s="24">
        <v>-13018</v>
      </c>
      <c r="Z17" s="25">
        <v>193.54742789176331</v>
      </c>
      <c r="AA17" s="26">
        <v>-13453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-59232</v>
      </c>
      <c r="D25" s="29">
        <f t="shared" ref="D25:Y25" si="1">SUM(D15:D24)</f>
        <v>0</v>
      </c>
      <c r="E25" s="35">
        <f t="shared" si="1"/>
        <v>-13453</v>
      </c>
      <c r="F25" s="36">
        <f t="shared" si="1"/>
        <v>-13453</v>
      </c>
      <c r="G25" s="36">
        <f t="shared" si="1"/>
        <v>0</v>
      </c>
      <c r="H25" s="36">
        <f t="shared" si="1"/>
        <v>-19744</v>
      </c>
      <c r="I25" s="36">
        <f t="shared" si="1"/>
        <v>0</v>
      </c>
      <c r="J25" s="36">
        <f t="shared" si="1"/>
        <v>-19744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-19744</v>
      </c>
      <c r="X25" s="36">
        <f t="shared" si="1"/>
        <v>-6726</v>
      </c>
      <c r="Y25" s="36">
        <f t="shared" si="1"/>
        <v>-13018</v>
      </c>
      <c r="Z25" s="37">
        <f>+IF(X25&lt;&gt;0,+(Y25/X25)*100,0)</f>
        <v>193.54742789176331</v>
      </c>
      <c r="AA25" s="38">
        <f>SUM(AA15:AA24)</f>
        <v>-13453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28053368</v>
      </c>
      <c r="D26" s="29">
        <f>+D13+D25</f>
        <v>0</v>
      </c>
      <c r="E26" s="30">
        <f t="shared" si="2"/>
        <v>53051607</v>
      </c>
      <c r="F26" s="31">
        <f t="shared" si="2"/>
        <v>53051607</v>
      </c>
      <c r="G26" s="31">
        <f t="shared" si="2"/>
        <v>0</v>
      </c>
      <c r="H26" s="31">
        <f t="shared" si="2"/>
        <v>958382</v>
      </c>
      <c r="I26" s="31">
        <f t="shared" si="2"/>
        <v>-9616481</v>
      </c>
      <c r="J26" s="31">
        <f t="shared" si="2"/>
        <v>-8658099</v>
      </c>
      <c r="K26" s="31">
        <f t="shared" si="2"/>
        <v>1827890</v>
      </c>
      <c r="L26" s="31">
        <f t="shared" si="2"/>
        <v>1381979</v>
      </c>
      <c r="M26" s="31">
        <f t="shared" si="2"/>
        <v>1793903</v>
      </c>
      <c r="N26" s="31">
        <f t="shared" si="2"/>
        <v>5003772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-3654327</v>
      </c>
      <c r="X26" s="31">
        <f t="shared" si="2"/>
        <v>51500431</v>
      </c>
      <c r="Y26" s="31">
        <f t="shared" si="2"/>
        <v>-55154758</v>
      </c>
      <c r="Z26" s="32">
        <f>+IF(X26&lt;&gt;0,+(Y26/X26)*100,0)</f>
        <v>-107.0957211989158</v>
      </c>
      <c r="AA26" s="33">
        <f>+AA13+AA25</f>
        <v>53051607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-111108</v>
      </c>
      <c r="D31" s="18"/>
      <c r="E31" s="19">
        <v>257041238</v>
      </c>
      <c r="F31" s="20">
        <v>257041238</v>
      </c>
      <c r="G31" s="20"/>
      <c r="H31" s="20">
        <v>-351</v>
      </c>
      <c r="I31" s="20">
        <v>-1045</v>
      </c>
      <c r="J31" s="20">
        <v>-1396</v>
      </c>
      <c r="K31" s="20">
        <v>-660</v>
      </c>
      <c r="L31" s="20">
        <v>-649</v>
      </c>
      <c r="M31" s="20">
        <v>-191</v>
      </c>
      <c r="N31" s="20">
        <v>-1500</v>
      </c>
      <c r="O31" s="20"/>
      <c r="P31" s="20"/>
      <c r="Q31" s="20"/>
      <c r="R31" s="20"/>
      <c r="S31" s="20"/>
      <c r="T31" s="20"/>
      <c r="U31" s="20"/>
      <c r="V31" s="20"/>
      <c r="W31" s="20">
        <v>-2896</v>
      </c>
      <c r="X31" s="20">
        <v>257041238</v>
      </c>
      <c r="Y31" s="20">
        <v>-257044134</v>
      </c>
      <c r="Z31" s="21">
        <v>-100.00112666746492</v>
      </c>
      <c r="AA31" s="22">
        <v>257041238</v>
      </c>
    </row>
    <row r="32" spans="1:27" ht="13.5" x14ac:dyDescent="0.25">
      <c r="A32" s="23" t="s">
        <v>59</v>
      </c>
      <c r="B32" s="17" t="s">
        <v>32</v>
      </c>
      <c r="C32" s="18">
        <v>-522907</v>
      </c>
      <c r="D32" s="18"/>
      <c r="E32" s="19">
        <v>98640127</v>
      </c>
      <c r="F32" s="20">
        <v>98640127</v>
      </c>
      <c r="G32" s="20"/>
      <c r="H32" s="20">
        <v>-286106</v>
      </c>
      <c r="I32" s="20">
        <v>-267594</v>
      </c>
      <c r="J32" s="20">
        <v>-553700</v>
      </c>
      <c r="K32" s="20">
        <v>315945</v>
      </c>
      <c r="L32" s="20">
        <v>-465270</v>
      </c>
      <c r="M32" s="20">
        <v>-45285</v>
      </c>
      <c r="N32" s="20">
        <v>-194610</v>
      </c>
      <c r="O32" s="20"/>
      <c r="P32" s="20"/>
      <c r="Q32" s="20"/>
      <c r="R32" s="20"/>
      <c r="S32" s="20"/>
      <c r="T32" s="20"/>
      <c r="U32" s="20"/>
      <c r="V32" s="20"/>
      <c r="W32" s="20">
        <v>-748310</v>
      </c>
      <c r="X32" s="20">
        <v>98890125</v>
      </c>
      <c r="Y32" s="20">
        <v>-99638435</v>
      </c>
      <c r="Z32" s="21">
        <v>-100.7567085186716</v>
      </c>
      <c r="AA32" s="22">
        <v>98640127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8198583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10014931</v>
      </c>
      <c r="D35" s="18"/>
      <c r="E35" s="19"/>
      <c r="F35" s="20"/>
      <c r="G35" s="20"/>
      <c r="H35" s="20">
        <v>238815</v>
      </c>
      <c r="I35" s="20">
        <v>240776</v>
      </c>
      <c r="J35" s="20">
        <v>479591</v>
      </c>
      <c r="K35" s="20">
        <v>242311</v>
      </c>
      <c r="L35" s="20">
        <v>240854</v>
      </c>
      <c r="M35" s="20">
        <v>239589</v>
      </c>
      <c r="N35" s="20">
        <v>722754</v>
      </c>
      <c r="O35" s="20"/>
      <c r="P35" s="20"/>
      <c r="Q35" s="20"/>
      <c r="R35" s="20"/>
      <c r="S35" s="20"/>
      <c r="T35" s="20"/>
      <c r="U35" s="20"/>
      <c r="V35" s="20"/>
      <c r="W35" s="20">
        <v>1202345</v>
      </c>
      <c r="X35" s="20"/>
      <c r="Y35" s="20">
        <v>1202345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17579499</v>
      </c>
      <c r="D37" s="29">
        <f t="shared" ref="D37:Y37" si="3">SUM(D29:D36)</f>
        <v>0</v>
      </c>
      <c r="E37" s="30">
        <f t="shared" si="3"/>
        <v>355681365</v>
      </c>
      <c r="F37" s="31">
        <f t="shared" si="3"/>
        <v>355681365</v>
      </c>
      <c r="G37" s="31">
        <f t="shared" si="3"/>
        <v>0</v>
      </c>
      <c r="H37" s="31">
        <f t="shared" si="3"/>
        <v>-47642</v>
      </c>
      <c r="I37" s="31">
        <f t="shared" si="3"/>
        <v>-27863</v>
      </c>
      <c r="J37" s="31">
        <f t="shared" si="3"/>
        <v>-75505</v>
      </c>
      <c r="K37" s="31">
        <f t="shared" si="3"/>
        <v>557596</v>
      </c>
      <c r="L37" s="31">
        <f t="shared" si="3"/>
        <v>-225065</v>
      </c>
      <c r="M37" s="31">
        <f t="shared" si="3"/>
        <v>194113</v>
      </c>
      <c r="N37" s="31">
        <f t="shared" si="3"/>
        <v>526644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451139</v>
      </c>
      <c r="X37" s="31">
        <f t="shared" si="3"/>
        <v>355931363</v>
      </c>
      <c r="Y37" s="31">
        <f t="shared" si="3"/>
        <v>-355480224</v>
      </c>
      <c r="Z37" s="32">
        <f>+IF(X37&lt;&gt;0,+(Y37/X37)*100,0)</f>
        <v>-99.873251124543359</v>
      </c>
      <c r="AA37" s="33">
        <f>SUM(AA29:AA36)</f>
        <v>355681365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17579499</v>
      </c>
      <c r="D44" s="29">
        <f>+D37+D43</f>
        <v>0</v>
      </c>
      <c r="E44" s="30">
        <f t="shared" si="5"/>
        <v>355681365</v>
      </c>
      <c r="F44" s="31">
        <f t="shared" si="5"/>
        <v>355681365</v>
      </c>
      <c r="G44" s="31">
        <f t="shared" si="5"/>
        <v>0</v>
      </c>
      <c r="H44" s="31">
        <f t="shared" si="5"/>
        <v>-47642</v>
      </c>
      <c r="I44" s="31">
        <f t="shared" si="5"/>
        <v>-27863</v>
      </c>
      <c r="J44" s="31">
        <f t="shared" si="5"/>
        <v>-75505</v>
      </c>
      <c r="K44" s="31">
        <f t="shared" si="5"/>
        <v>557596</v>
      </c>
      <c r="L44" s="31">
        <f t="shared" si="5"/>
        <v>-225065</v>
      </c>
      <c r="M44" s="31">
        <f t="shared" si="5"/>
        <v>194113</v>
      </c>
      <c r="N44" s="31">
        <f t="shared" si="5"/>
        <v>526644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451139</v>
      </c>
      <c r="X44" s="31">
        <f t="shared" si="5"/>
        <v>355931363</v>
      </c>
      <c r="Y44" s="31">
        <f t="shared" si="5"/>
        <v>-355480224</v>
      </c>
      <c r="Z44" s="32">
        <f>+IF(X44&lt;&gt;0,+(Y44/X44)*100,0)</f>
        <v>-99.873251124543359</v>
      </c>
      <c r="AA44" s="33">
        <f>+AA37+AA43</f>
        <v>355681365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10473869</v>
      </c>
      <c r="D45" s="42">
        <f t="shared" si="6"/>
        <v>0</v>
      </c>
      <c r="E45" s="43">
        <f t="shared" si="6"/>
        <v>-302629758</v>
      </c>
      <c r="F45" s="44">
        <f t="shared" si="6"/>
        <v>-302629758</v>
      </c>
      <c r="G45" s="44">
        <f t="shared" si="6"/>
        <v>0</v>
      </c>
      <c r="H45" s="44">
        <f t="shared" si="6"/>
        <v>1006024</v>
      </c>
      <c r="I45" s="44">
        <f t="shared" si="6"/>
        <v>-9588618</v>
      </c>
      <c r="J45" s="44">
        <f t="shared" si="6"/>
        <v>-8582594</v>
      </c>
      <c r="K45" s="44">
        <f t="shared" si="6"/>
        <v>1270294</v>
      </c>
      <c r="L45" s="44">
        <f t="shared" si="6"/>
        <v>1607044</v>
      </c>
      <c r="M45" s="44">
        <f t="shared" si="6"/>
        <v>1599790</v>
      </c>
      <c r="N45" s="44">
        <f t="shared" si="6"/>
        <v>4477128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-4105466</v>
      </c>
      <c r="X45" s="44">
        <f t="shared" si="6"/>
        <v>-304430932</v>
      </c>
      <c r="Y45" s="44">
        <f t="shared" si="6"/>
        <v>300325466</v>
      </c>
      <c r="Z45" s="45">
        <f>+IF(X45&lt;&gt;0,+(Y45/X45)*100,0)</f>
        <v>-98.651429415194897</v>
      </c>
      <c r="AA45" s="46">
        <f>+AA26-AA44</f>
        <v>-302629758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403411121</v>
      </c>
      <c r="F47" s="20">
        <v>403411121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401609947</v>
      </c>
      <c r="Y47" s="20">
        <v>-401609947</v>
      </c>
      <c r="Z47" s="47">
        <v>-100</v>
      </c>
      <c r="AA47" s="22">
        <v>403411121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403411121</v>
      </c>
      <c r="F50" s="52">
        <f t="shared" si="7"/>
        <v>403411121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401609947</v>
      </c>
      <c r="Y50" s="52">
        <f t="shared" si="7"/>
        <v>-401609947</v>
      </c>
      <c r="Z50" s="53">
        <f>+IF(X50&lt;&gt;0,+(Y50/X50)*100,0)</f>
        <v>-100</v>
      </c>
      <c r="AA50" s="54">
        <f>SUM(AA47:AA49)</f>
        <v>403411121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-16678062</v>
      </c>
      <c r="F6" s="20">
        <v>-16678062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-8339034</v>
      </c>
      <c r="Y6" s="20">
        <v>8339034</v>
      </c>
      <c r="Z6" s="21">
        <v>-100</v>
      </c>
      <c r="AA6" s="22">
        <v>-16678062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>
        <v>-8125341</v>
      </c>
      <c r="H7" s="20"/>
      <c r="I7" s="20"/>
      <c r="J7" s="20">
        <v>-8125341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-8125341</v>
      </c>
      <c r="X7" s="20"/>
      <c r="Y7" s="20">
        <v>-8125341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-16678062</v>
      </c>
      <c r="F13" s="31">
        <f t="shared" si="0"/>
        <v>-16678062</v>
      </c>
      <c r="G13" s="31">
        <f t="shared" si="0"/>
        <v>-8125341</v>
      </c>
      <c r="H13" s="31">
        <f t="shared" si="0"/>
        <v>0</v>
      </c>
      <c r="I13" s="31">
        <f t="shared" si="0"/>
        <v>0</v>
      </c>
      <c r="J13" s="31">
        <f t="shared" si="0"/>
        <v>-8125341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-8125341</v>
      </c>
      <c r="X13" s="31">
        <f t="shared" si="0"/>
        <v>-8339034</v>
      </c>
      <c r="Y13" s="31">
        <f t="shared" si="0"/>
        <v>213693</v>
      </c>
      <c r="Z13" s="32">
        <f>+IF(X13&lt;&gt;0,+(Y13/X13)*100,0)</f>
        <v>-2.5625630019016592</v>
      </c>
      <c r="AA13" s="33">
        <f>SUM(AA6:AA12)</f>
        <v>-16678062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491000</v>
      </c>
      <c r="D17" s="18"/>
      <c r="E17" s="19">
        <v>35680275</v>
      </c>
      <c r="F17" s="20">
        <v>35680275</v>
      </c>
      <c r="G17" s="24"/>
      <c r="H17" s="24"/>
      <c r="I17" s="24">
        <v>491000</v>
      </c>
      <c r="J17" s="20">
        <v>491000</v>
      </c>
      <c r="K17" s="24"/>
      <c r="L17" s="24">
        <v>950374</v>
      </c>
      <c r="M17" s="20">
        <v>20717229</v>
      </c>
      <c r="N17" s="24">
        <v>21667603</v>
      </c>
      <c r="O17" s="24"/>
      <c r="P17" s="24"/>
      <c r="Q17" s="20"/>
      <c r="R17" s="24"/>
      <c r="S17" s="24"/>
      <c r="T17" s="20"/>
      <c r="U17" s="24"/>
      <c r="V17" s="24"/>
      <c r="W17" s="24">
        <v>22158603</v>
      </c>
      <c r="X17" s="20">
        <v>17840136</v>
      </c>
      <c r="Y17" s="24">
        <v>4318467</v>
      </c>
      <c r="Z17" s="25">
        <v>24.206469053823358</v>
      </c>
      <c r="AA17" s="26">
        <v>35680275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491000</v>
      </c>
      <c r="D25" s="29">
        <f t="shared" ref="D25:Y25" si="1">SUM(D15:D24)</f>
        <v>0</v>
      </c>
      <c r="E25" s="35">
        <f t="shared" si="1"/>
        <v>35680275</v>
      </c>
      <c r="F25" s="36">
        <f t="shared" si="1"/>
        <v>35680275</v>
      </c>
      <c r="G25" s="36">
        <f t="shared" si="1"/>
        <v>0</v>
      </c>
      <c r="H25" s="36">
        <f t="shared" si="1"/>
        <v>0</v>
      </c>
      <c r="I25" s="36">
        <f t="shared" si="1"/>
        <v>491000</v>
      </c>
      <c r="J25" s="36">
        <f t="shared" si="1"/>
        <v>491000</v>
      </c>
      <c r="K25" s="36">
        <f t="shared" si="1"/>
        <v>0</v>
      </c>
      <c r="L25" s="36">
        <f t="shared" si="1"/>
        <v>950374</v>
      </c>
      <c r="M25" s="36">
        <f t="shared" si="1"/>
        <v>20717229</v>
      </c>
      <c r="N25" s="36">
        <f t="shared" si="1"/>
        <v>21667603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22158603</v>
      </c>
      <c r="X25" s="36">
        <f t="shared" si="1"/>
        <v>17840136</v>
      </c>
      <c r="Y25" s="36">
        <f t="shared" si="1"/>
        <v>4318467</v>
      </c>
      <c r="Z25" s="37">
        <f>+IF(X25&lt;&gt;0,+(Y25/X25)*100,0)</f>
        <v>24.206469053823358</v>
      </c>
      <c r="AA25" s="38">
        <f>SUM(AA15:AA24)</f>
        <v>35680275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491000</v>
      </c>
      <c r="D26" s="29">
        <f>+D13+D25</f>
        <v>0</v>
      </c>
      <c r="E26" s="30">
        <f t="shared" si="2"/>
        <v>19002213</v>
      </c>
      <c r="F26" s="31">
        <f t="shared" si="2"/>
        <v>19002213</v>
      </c>
      <c r="G26" s="31">
        <f t="shared" si="2"/>
        <v>-8125341</v>
      </c>
      <c r="H26" s="31">
        <f t="shared" si="2"/>
        <v>0</v>
      </c>
      <c r="I26" s="31">
        <f t="shared" si="2"/>
        <v>491000</v>
      </c>
      <c r="J26" s="31">
        <f t="shared" si="2"/>
        <v>-7634341</v>
      </c>
      <c r="K26" s="31">
        <f t="shared" si="2"/>
        <v>0</v>
      </c>
      <c r="L26" s="31">
        <f t="shared" si="2"/>
        <v>950374</v>
      </c>
      <c r="M26" s="31">
        <f t="shared" si="2"/>
        <v>20717229</v>
      </c>
      <c r="N26" s="31">
        <f t="shared" si="2"/>
        <v>21667603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14033262</v>
      </c>
      <c r="X26" s="31">
        <f t="shared" si="2"/>
        <v>9501102</v>
      </c>
      <c r="Y26" s="31">
        <f t="shared" si="2"/>
        <v>4532160</v>
      </c>
      <c r="Z26" s="32">
        <f>+IF(X26&lt;&gt;0,+(Y26/X26)*100,0)</f>
        <v>47.70141400439654</v>
      </c>
      <c r="AA26" s="33">
        <f>+AA13+AA25</f>
        <v>19002213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>
        <v>-1000000</v>
      </c>
      <c r="F40" s="20">
        <v>-1000000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-499998</v>
      </c>
      <c r="Y40" s="20">
        <v>499998</v>
      </c>
      <c r="Z40" s="21">
        <v>-100</v>
      </c>
      <c r="AA40" s="22">
        <v>-1000000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-1000000</v>
      </c>
      <c r="F43" s="36">
        <f t="shared" si="4"/>
        <v>-1000000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-499998</v>
      </c>
      <c r="Y43" s="36">
        <f t="shared" si="4"/>
        <v>499998</v>
      </c>
      <c r="Z43" s="37">
        <f>+IF(X43&lt;&gt;0,+(Y43/X43)*100,0)</f>
        <v>-100</v>
      </c>
      <c r="AA43" s="38">
        <f>SUM(AA39:AA42)</f>
        <v>-1000000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-1000000</v>
      </c>
      <c r="F44" s="31">
        <f t="shared" si="5"/>
        <v>-1000000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-499998</v>
      </c>
      <c r="Y44" s="31">
        <f t="shared" si="5"/>
        <v>499998</v>
      </c>
      <c r="Z44" s="32">
        <f>+IF(X44&lt;&gt;0,+(Y44/X44)*100,0)</f>
        <v>-100</v>
      </c>
      <c r="AA44" s="33">
        <f>+AA37+AA43</f>
        <v>-1000000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491000</v>
      </c>
      <c r="D45" s="42">
        <f t="shared" si="6"/>
        <v>0</v>
      </c>
      <c r="E45" s="43">
        <f t="shared" si="6"/>
        <v>20002213</v>
      </c>
      <c r="F45" s="44">
        <f t="shared" si="6"/>
        <v>20002213</v>
      </c>
      <c r="G45" s="44">
        <f t="shared" si="6"/>
        <v>-8125341</v>
      </c>
      <c r="H45" s="44">
        <f t="shared" si="6"/>
        <v>0</v>
      </c>
      <c r="I45" s="44">
        <f t="shared" si="6"/>
        <v>491000</v>
      </c>
      <c r="J45" s="44">
        <f t="shared" si="6"/>
        <v>-7634341</v>
      </c>
      <c r="K45" s="44">
        <f t="shared" si="6"/>
        <v>0</v>
      </c>
      <c r="L45" s="44">
        <f t="shared" si="6"/>
        <v>950374</v>
      </c>
      <c r="M45" s="44">
        <f t="shared" si="6"/>
        <v>20717229</v>
      </c>
      <c r="N45" s="44">
        <f t="shared" si="6"/>
        <v>21667603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14033262</v>
      </c>
      <c r="X45" s="44">
        <f t="shared" si="6"/>
        <v>10001100</v>
      </c>
      <c r="Y45" s="44">
        <f t="shared" si="6"/>
        <v>4032162</v>
      </c>
      <c r="Z45" s="45">
        <f>+IF(X45&lt;&gt;0,+(Y45/X45)*100,0)</f>
        <v>40.31718510963794</v>
      </c>
      <c r="AA45" s="46">
        <f>+AA26-AA44</f>
        <v>20002213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25766075</v>
      </c>
      <c r="D6" s="18"/>
      <c r="E6" s="19">
        <v>-4754692</v>
      </c>
      <c r="F6" s="20">
        <v>-4754692</v>
      </c>
      <c r="G6" s="20">
        <v>25889778</v>
      </c>
      <c r="H6" s="20">
        <v>448912</v>
      </c>
      <c r="I6" s="20">
        <v>-2625539</v>
      </c>
      <c r="J6" s="20">
        <v>23713151</v>
      </c>
      <c r="K6" s="20">
        <v>380101</v>
      </c>
      <c r="L6" s="20">
        <v>-1565080</v>
      </c>
      <c r="M6" s="20">
        <v>-617219</v>
      </c>
      <c r="N6" s="20">
        <v>-1802198</v>
      </c>
      <c r="O6" s="20"/>
      <c r="P6" s="20"/>
      <c r="Q6" s="20"/>
      <c r="R6" s="20"/>
      <c r="S6" s="20"/>
      <c r="T6" s="20"/>
      <c r="U6" s="20"/>
      <c r="V6" s="20"/>
      <c r="W6" s="20">
        <v>21910953</v>
      </c>
      <c r="X6" s="20">
        <v>-868546</v>
      </c>
      <c r="Y6" s="20">
        <v>22779499</v>
      </c>
      <c r="Z6" s="21">
        <v>-2622.7164709756307</v>
      </c>
      <c r="AA6" s="22">
        <v>-4754692</v>
      </c>
    </row>
    <row r="7" spans="1:27" ht="13.5" x14ac:dyDescent="0.25">
      <c r="A7" s="23" t="s">
        <v>35</v>
      </c>
      <c r="B7" s="17" t="s">
        <v>32</v>
      </c>
      <c r="C7" s="18">
        <v>2095838</v>
      </c>
      <c r="D7" s="18"/>
      <c r="E7" s="19">
        <v>5016522</v>
      </c>
      <c r="F7" s="20">
        <v>5016522</v>
      </c>
      <c r="G7" s="20">
        <v>4261898</v>
      </c>
      <c r="H7" s="20">
        <v>-979781</v>
      </c>
      <c r="I7" s="20">
        <v>66462</v>
      </c>
      <c r="J7" s="20">
        <v>3348579</v>
      </c>
      <c r="K7" s="20">
        <v>693307</v>
      </c>
      <c r="L7" s="20">
        <v>-429083</v>
      </c>
      <c r="M7" s="20">
        <v>352609</v>
      </c>
      <c r="N7" s="20">
        <v>616833</v>
      </c>
      <c r="O7" s="20"/>
      <c r="P7" s="20"/>
      <c r="Q7" s="20"/>
      <c r="R7" s="20"/>
      <c r="S7" s="20"/>
      <c r="T7" s="20"/>
      <c r="U7" s="20"/>
      <c r="V7" s="20"/>
      <c r="W7" s="20">
        <v>3965412</v>
      </c>
      <c r="X7" s="20">
        <v>3977193</v>
      </c>
      <c r="Y7" s="20">
        <v>-11781</v>
      </c>
      <c r="Z7" s="21">
        <v>-0.29621393781996497</v>
      </c>
      <c r="AA7" s="22">
        <v>5016522</v>
      </c>
    </row>
    <row r="8" spans="1:27" ht="13.5" x14ac:dyDescent="0.25">
      <c r="A8" s="23" t="s">
        <v>36</v>
      </c>
      <c r="B8" s="17" t="s">
        <v>32</v>
      </c>
      <c r="C8" s="18">
        <v>66676</v>
      </c>
      <c r="D8" s="18"/>
      <c r="E8" s="19"/>
      <c r="F8" s="20"/>
      <c r="G8" s="20">
        <v>66676</v>
      </c>
      <c r="H8" s="20"/>
      <c r="I8" s="20"/>
      <c r="J8" s="20">
        <v>66676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66676</v>
      </c>
      <c r="X8" s="20"/>
      <c r="Y8" s="20">
        <v>66676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-100000</v>
      </c>
      <c r="F10" s="20">
        <v>-100000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-49998</v>
      </c>
      <c r="Y10" s="20">
        <v>49998</v>
      </c>
      <c r="Z10" s="21">
        <v>-100</v>
      </c>
      <c r="AA10" s="22">
        <v>-100000</v>
      </c>
    </row>
    <row r="11" spans="1:27" ht="13.5" x14ac:dyDescent="0.25">
      <c r="A11" s="23" t="s">
        <v>39</v>
      </c>
      <c r="B11" s="17" t="s">
        <v>32</v>
      </c>
      <c r="C11" s="18">
        <v>2095168</v>
      </c>
      <c r="D11" s="18"/>
      <c r="E11" s="19"/>
      <c r="F11" s="20"/>
      <c r="G11" s="24">
        <v>2140181</v>
      </c>
      <c r="H11" s="24">
        <v>45012</v>
      </c>
      <c r="I11" s="24">
        <v>460187</v>
      </c>
      <c r="J11" s="20">
        <v>2645380</v>
      </c>
      <c r="K11" s="24">
        <v>45012</v>
      </c>
      <c r="L11" s="24">
        <v>308545</v>
      </c>
      <c r="M11" s="20">
        <v>172209</v>
      </c>
      <c r="N11" s="24">
        <v>525766</v>
      </c>
      <c r="O11" s="24"/>
      <c r="P11" s="24"/>
      <c r="Q11" s="20"/>
      <c r="R11" s="24"/>
      <c r="S11" s="24"/>
      <c r="T11" s="20"/>
      <c r="U11" s="24"/>
      <c r="V11" s="24"/>
      <c r="W11" s="24">
        <v>3171146</v>
      </c>
      <c r="X11" s="20"/>
      <c r="Y11" s="24">
        <v>3171146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-162440</v>
      </c>
      <c r="D12" s="18"/>
      <c r="E12" s="19"/>
      <c r="F12" s="20"/>
      <c r="G12" s="20">
        <v>-162439</v>
      </c>
      <c r="H12" s="20"/>
      <c r="I12" s="20"/>
      <c r="J12" s="20">
        <v>-162439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-162439</v>
      </c>
      <c r="X12" s="20"/>
      <c r="Y12" s="20">
        <v>-162439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29861317</v>
      </c>
      <c r="D13" s="29">
        <f>SUM(D6:D12)</f>
        <v>0</v>
      </c>
      <c r="E13" s="30">
        <f t="shared" si="0"/>
        <v>161830</v>
      </c>
      <c r="F13" s="31">
        <f t="shared" si="0"/>
        <v>161830</v>
      </c>
      <c r="G13" s="31">
        <f t="shared" si="0"/>
        <v>32196094</v>
      </c>
      <c r="H13" s="31">
        <f t="shared" si="0"/>
        <v>-485857</v>
      </c>
      <c r="I13" s="31">
        <f t="shared" si="0"/>
        <v>-2098890</v>
      </c>
      <c r="J13" s="31">
        <f t="shared" si="0"/>
        <v>29611347</v>
      </c>
      <c r="K13" s="31">
        <f t="shared" si="0"/>
        <v>1118420</v>
      </c>
      <c r="L13" s="31">
        <f t="shared" si="0"/>
        <v>-1685618</v>
      </c>
      <c r="M13" s="31">
        <f t="shared" si="0"/>
        <v>-92401</v>
      </c>
      <c r="N13" s="31">
        <f t="shared" si="0"/>
        <v>-659599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28951748</v>
      </c>
      <c r="X13" s="31">
        <f t="shared" si="0"/>
        <v>3058649</v>
      </c>
      <c r="Y13" s="31">
        <f t="shared" si="0"/>
        <v>25893099</v>
      </c>
      <c r="Z13" s="32">
        <f>+IF(X13&lt;&gt;0,+(Y13/X13)*100,0)</f>
        <v>846.55346200234158</v>
      </c>
      <c r="AA13" s="33">
        <f>SUM(AA6:AA12)</f>
        <v>161830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17776637</v>
      </c>
      <c r="D17" s="18"/>
      <c r="E17" s="19">
        <v>13446851</v>
      </c>
      <c r="F17" s="20">
        <v>13446851</v>
      </c>
      <c r="G17" s="24">
        <v>13552425</v>
      </c>
      <c r="H17" s="24">
        <v>28312639</v>
      </c>
      <c r="I17" s="24">
        <v>2767833</v>
      </c>
      <c r="J17" s="20">
        <v>44632897</v>
      </c>
      <c r="K17" s="24"/>
      <c r="L17" s="24">
        <v>1756888</v>
      </c>
      <c r="M17" s="20">
        <v>1114247</v>
      </c>
      <c r="N17" s="24">
        <v>2871135</v>
      </c>
      <c r="O17" s="24"/>
      <c r="P17" s="24"/>
      <c r="Q17" s="20"/>
      <c r="R17" s="24"/>
      <c r="S17" s="24"/>
      <c r="T17" s="20"/>
      <c r="U17" s="24"/>
      <c r="V17" s="24"/>
      <c r="W17" s="24">
        <v>47504032</v>
      </c>
      <c r="X17" s="20">
        <v>6723426</v>
      </c>
      <c r="Y17" s="24">
        <v>40780606</v>
      </c>
      <c r="Z17" s="25">
        <v>606.54502630057948</v>
      </c>
      <c r="AA17" s="26">
        <v>13446851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17776637</v>
      </c>
      <c r="D25" s="29">
        <f t="shared" ref="D25:Y25" si="1">SUM(D15:D24)</f>
        <v>0</v>
      </c>
      <c r="E25" s="35">
        <f t="shared" si="1"/>
        <v>13446851</v>
      </c>
      <c r="F25" s="36">
        <f t="shared" si="1"/>
        <v>13446851</v>
      </c>
      <c r="G25" s="36">
        <f t="shared" si="1"/>
        <v>13552425</v>
      </c>
      <c r="H25" s="36">
        <f t="shared" si="1"/>
        <v>28312639</v>
      </c>
      <c r="I25" s="36">
        <f t="shared" si="1"/>
        <v>2767833</v>
      </c>
      <c r="J25" s="36">
        <f t="shared" si="1"/>
        <v>44632897</v>
      </c>
      <c r="K25" s="36">
        <f t="shared" si="1"/>
        <v>0</v>
      </c>
      <c r="L25" s="36">
        <f t="shared" si="1"/>
        <v>1756888</v>
      </c>
      <c r="M25" s="36">
        <f t="shared" si="1"/>
        <v>1114247</v>
      </c>
      <c r="N25" s="36">
        <f t="shared" si="1"/>
        <v>2871135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47504032</v>
      </c>
      <c r="X25" s="36">
        <f t="shared" si="1"/>
        <v>6723426</v>
      </c>
      <c r="Y25" s="36">
        <f t="shared" si="1"/>
        <v>40780606</v>
      </c>
      <c r="Z25" s="37">
        <f>+IF(X25&lt;&gt;0,+(Y25/X25)*100,0)</f>
        <v>606.54502630057948</v>
      </c>
      <c r="AA25" s="38">
        <f>SUM(AA15:AA24)</f>
        <v>13446851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47637954</v>
      </c>
      <c r="D26" s="29">
        <f>+D13+D25</f>
        <v>0</v>
      </c>
      <c r="E26" s="30">
        <f t="shared" si="2"/>
        <v>13608681</v>
      </c>
      <c r="F26" s="31">
        <f t="shared" si="2"/>
        <v>13608681</v>
      </c>
      <c r="G26" s="31">
        <f t="shared" si="2"/>
        <v>45748519</v>
      </c>
      <c r="H26" s="31">
        <f t="shared" si="2"/>
        <v>27826782</v>
      </c>
      <c r="I26" s="31">
        <f t="shared" si="2"/>
        <v>668943</v>
      </c>
      <c r="J26" s="31">
        <f t="shared" si="2"/>
        <v>74244244</v>
      </c>
      <c r="K26" s="31">
        <f t="shared" si="2"/>
        <v>1118420</v>
      </c>
      <c r="L26" s="31">
        <f t="shared" si="2"/>
        <v>71270</v>
      </c>
      <c r="M26" s="31">
        <f t="shared" si="2"/>
        <v>1021846</v>
      </c>
      <c r="N26" s="31">
        <f t="shared" si="2"/>
        <v>2211536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76455780</v>
      </c>
      <c r="X26" s="31">
        <f t="shared" si="2"/>
        <v>9782075</v>
      </c>
      <c r="Y26" s="31">
        <f t="shared" si="2"/>
        <v>66673705</v>
      </c>
      <c r="Z26" s="32">
        <f>+IF(X26&lt;&gt;0,+(Y26/X26)*100,0)</f>
        <v>681.59061344346674</v>
      </c>
      <c r="AA26" s="33">
        <f>+AA13+AA25</f>
        <v>13608681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-49576</v>
      </c>
      <c r="D31" s="18"/>
      <c r="E31" s="19"/>
      <c r="F31" s="20"/>
      <c r="G31" s="20">
        <v>-49577</v>
      </c>
      <c r="H31" s="20">
        <v>-4687</v>
      </c>
      <c r="I31" s="20"/>
      <c r="J31" s="20">
        <v>-54264</v>
      </c>
      <c r="K31" s="20">
        <v>-3211</v>
      </c>
      <c r="L31" s="20">
        <v>-3313</v>
      </c>
      <c r="M31" s="20">
        <v>-1501</v>
      </c>
      <c r="N31" s="20">
        <v>-8025</v>
      </c>
      <c r="O31" s="20"/>
      <c r="P31" s="20"/>
      <c r="Q31" s="20"/>
      <c r="R31" s="20"/>
      <c r="S31" s="20"/>
      <c r="T31" s="20"/>
      <c r="U31" s="20"/>
      <c r="V31" s="20"/>
      <c r="W31" s="20">
        <v>-62289</v>
      </c>
      <c r="X31" s="20"/>
      <c r="Y31" s="20">
        <v>-62289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-1615403</v>
      </c>
      <c r="D32" s="18"/>
      <c r="E32" s="19">
        <v>18297945</v>
      </c>
      <c r="F32" s="20">
        <v>18297945</v>
      </c>
      <c r="G32" s="20">
        <v>-2027761</v>
      </c>
      <c r="H32" s="20">
        <v>-88681</v>
      </c>
      <c r="I32" s="20">
        <v>12562709</v>
      </c>
      <c r="J32" s="20">
        <v>10446267</v>
      </c>
      <c r="K32" s="20">
        <v>-166323</v>
      </c>
      <c r="L32" s="20">
        <v>17247</v>
      </c>
      <c r="M32" s="20">
        <v>-93467</v>
      </c>
      <c r="N32" s="20">
        <v>-242543</v>
      </c>
      <c r="O32" s="20"/>
      <c r="P32" s="20"/>
      <c r="Q32" s="20"/>
      <c r="R32" s="20"/>
      <c r="S32" s="20"/>
      <c r="T32" s="20"/>
      <c r="U32" s="20"/>
      <c r="V32" s="20"/>
      <c r="W32" s="20">
        <v>10203724</v>
      </c>
      <c r="X32" s="20">
        <v>10657766</v>
      </c>
      <c r="Y32" s="20">
        <v>-454042</v>
      </c>
      <c r="Z32" s="21">
        <v>-4.2601986194855463</v>
      </c>
      <c r="AA32" s="22">
        <v>18297945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5298271</v>
      </c>
      <c r="D34" s="18"/>
      <c r="E34" s="19"/>
      <c r="F34" s="20"/>
      <c r="G34" s="20">
        <v>5298271</v>
      </c>
      <c r="H34" s="20"/>
      <c r="I34" s="20"/>
      <c r="J34" s="20">
        <v>5298271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5298271</v>
      </c>
      <c r="X34" s="20"/>
      <c r="Y34" s="20">
        <v>5298271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5346443</v>
      </c>
      <c r="D35" s="18"/>
      <c r="E35" s="19">
        <v>356372</v>
      </c>
      <c r="F35" s="20">
        <v>356372</v>
      </c>
      <c r="G35" s="20">
        <v>5526948</v>
      </c>
      <c r="H35" s="20">
        <v>71708</v>
      </c>
      <c r="I35" s="20">
        <v>9134</v>
      </c>
      <c r="J35" s="20">
        <v>5607790</v>
      </c>
      <c r="K35" s="20">
        <v>85782</v>
      </c>
      <c r="L35" s="20">
        <v>30010</v>
      </c>
      <c r="M35" s="20">
        <v>27800</v>
      </c>
      <c r="N35" s="20">
        <v>143592</v>
      </c>
      <c r="O35" s="20"/>
      <c r="P35" s="20"/>
      <c r="Q35" s="20"/>
      <c r="R35" s="20"/>
      <c r="S35" s="20"/>
      <c r="T35" s="20"/>
      <c r="U35" s="20"/>
      <c r="V35" s="20"/>
      <c r="W35" s="20">
        <v>5751382</v>
      </c>
      <c r="X35" s="20">
        <v>178188</v>
      </c>
      <c r="Y35" s="20">
        <v>5573194</v>
      </c>
      <c r="Z35" s="21">
        <v>3127.7044469885736</v>
      </c>
      <c r="AA35" s="22">
        <v>356372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8979735</v>
      </c>
      <c r="D37" s="29">
        <f t="shared" ref="D37:Y37" si="3">SUM(D29:D36)</f>
        <v>0</v>
      </c>
      <c r="E37" s="30">
        <f t="shared" si="3"/>
        <v>18654317</v>
      </c>
      <c r="F37" s="31">
        <f t="shared" si="3"/>
        <v>18654317</v>
      </c>
      <c r="G37" s="31">
        <f t="shared" si="3"/>
        <v>8747881</v>
      </c>
      <c r="H37" s="31">
        <f t="shared" si="3"/>
        <v>-21660</v>
      </c>
      <c r="I37" s="31">
        <f t="shared" si="3"/>
        <v>12571843</v>
      </c>
      <c r="J37" s="31">
        <f t="shared" si="3"/>
        <v>21298064</v>
      </c>
      <c r="K37" s="31">
        <f t="shared" si="3"/>
        <v>-83752</v>
      </c>
      <c r="L37" s="31">
        <f t="shared" si="3"/>
        <v>43944</v>
      </c>
      <c r="M37" s="31">
        <f t="shared" si="3"/>
        <v>-67168</v>
      </c>
      <c r="N37" s="31">
        <f t="shared" si="3"/>
        <v>-106976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21191088</v>
      </c>
      <c r="X37" s="31">
        <f t="shared" si="3"/>
        <v>10835954</v>
      </c>
      <c r="Y37" s="31">
        <f t="shared" si="3"/>
        <v>10355134</v>
      </c>
      <c r="Z37" s="32">
        <f>+IF(X37&lt;&gt;0,+(Y37/X37)*100,0)</f>
        <v>95.562734947010668</v>
      </c>
      <c r="AA37" s="33">
        <f>SUM(AA29:AA36)</f>
        <v>18654317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8979735</v>
      </c>
      <c r="D44" s="29">
        <f>+D37+D43</f>
        <v>0</v>
      </c>
      <c r="E44" s="30">
        <f t="shared" si="5"/>
        <v>18654317</v>
      </c>
      <c r="F44" s="31">
        <f t="shared" si="5"/>
        <v>18654317</v>
      </c>
      <c r="G44" s="31">
        <f t="shared" si="5"/>
        <v>8747881</v>
      </c>
      <c r="H44" s="31">
        <f t="shared" si="5"/>
        <v>-21660</v>
      </c>
      <c r="I44" s="31">
        <f t="shared" si="5"/>
        <v>12571843</v>
      </c>
      <c r="J44" s="31">
        <f t="shared" si="5"/>
        <v>21298064</v>
      </c>
      <c r="K44" s="31">
        <f t="shared" si="5"/>
        <v>-83752</v>
      </c>
      <c r="L44" s="31">
        <f t="shared" si="5"/>
        <v>43944</v>
      </c>
      <c r="M44" s="31">
        <f t="shared" si="5"/>
        <v>-67168</v>
      </c>
      <c r="N44" s="31">
        <f t="shared" si="5"/>
        <v>-106976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21191088</v>
      </c>
      <c r="X44" s="31">
        <f t="shared" si="5"/>
        <v>10835954</v>
      </c>
      <c r="Y44" s="31">
        <f t="shared" si="5"/>
        <v>10355134</v>
      </c>
      <c r="Z44" s="32">
        <f>+IF(X44&lt;&gt;0,+(Y44/X44)*100,0)</f>
        <v>95.562734947010668</v>
      </c>
      <c r="AA44" s="33">
        <f>+AA37+AA43</f>
        <v>18654317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38658219</v>
      </c>
      <c r="D45" s="42">
        <f t="shared" si="6"/>
        <v>0</v>
      </c>
      <c r="E45" s="43">
        <f t="shared" si="6"/>
        <v>-5045636</v>
      </c>
      <c r="F45" s="44">
        <f t="shared" si="6"/>
        <v>-5045636</v>
      </c>
      <c r="G45" s="44">
        <f t="shared" si="6"/>
        <v>37000638</v>
      </c>
      <c r="H45" s="44">
        <f t="shared" si="6"/>
        <v>27848442</v>
      </c>
      <c r="I45" s="44">
        <f t="shared" si="6"/>
        <v>-11902900</v>
      </c>
      <c r="J45" s="44">
        <f t="shared" si="6"/>
        <v>52946180</v>
      </c>
      <c r="K45" s="44">
        <f t="shared" si="6"/>
        <v>1202172</v>
      </c>
      <c r="L45" s="44">
        <f t="shared" si="6"/>
        <v>27326</v>
      </c>
      <c r="M45" s="44">
        <f t="shared" si="6"/>
        <v>1089014</v>
      </c>
      <c r="N45" s="44">
        <f t="shared" si="6"/>
        <v>2318512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55264692</v>
      </c>
      <c r="X45" s="44">
        <f t="shared" si="6"/>
        <v>-1053879</v>
      </c>
      <c r="Y45" s="44">
        <f t="shared" si="6"/>
        <v>56318571</v>
      </c>
      <c r="Z45" s="45">
        <f>+IF(X45&lt;&gt;0,+(Y45/X45)*100,0)</f>
        <v>-5343.9314190718296</v>
      </c>
      <c r="AA45" s="46">
        <f>+AA26-AA44</f>
        <v>-5045636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-7983455</v>
      </c>
      <c r="F47" s="20">
        <v>-7983455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-3991698</v>
      </c>
      <c r="Y47" s="20">
        <v>3991698</v>
      </c>
      <c r="Z47" s="47">
        <v>-100</v>
      </c>
      <c r="AA47" s="22">
        <v>-7983455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-7983455</v>
      </c>
      <c r="F50" s="52">
        <f t="shared" si="7"/>
        <v>-7983455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-3991698</v>
      </c>
      <c r="Y50" s="52">
        <f t="shared" si="7"/>
        <v>3991698</v>
      </c>
      <c r="Z50" s="53">
        <f>+IF(X50&lt;&gt;0,+(Y50/X50)*100,0)</f>
        <v>-100</v>
      </c>
      <c r="AA50" s="54">
        <f>SUM(AA47:AA49)</f>
        <v>-7983455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12985926</v>
      </c>
      <c r="D7" s="18"/>
      <c r="E7" s="19">
        <v>19632789</v>
      </c>
      <c r="F7" s="20">
        <v>19632789</v>
      </c>
      <c r="G7" s="20">
        <v>1620635</v>
      </c>
      <c r="H7" s="20">
        <v>5051264</v>
      </c>
      <c r="I7" s="20">
        <v>1177499</v>
      </c>
      <c r="J7" s="20">
        <v>7849398</v>
      </c>
      <c r="K7" s="20">
        <v>1240293</v>
      </c>
      <c r="L7" s="20">
        <v>1138726</v>
      </c>
      <c r="M7" s="20">
        <v>1404029</v>
      </c>
      <c r="N7" s="20">
        <v>3783048</v>
      </c>
      <c r="O7" s="20"/>
      <c r="P7" s="20"/>
      <c r="Q7" s="20"/>
      <c r="R7" s="20"/>
      <c r="S7" s="20"/>
      <c r="T7" s="20"/>
      <c r="U7" s="20"/>
      <c r="V7" s="20"/>
      <c r="W7" s="20">
        <v>11632446</v>
      </c>
      <c r="X7" s="20">
        <v>9816402</v>
      </c>
      <c r="Y7" s="20">
        <v>1816044</v>
      </c>
      <c r="Z7" s="21">
        <v>18.500098101116887</v>
      </c>
      <c r="AA7" s="22">
        <v>19632789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12985926</v>
      </c>
      <c r="D13" s="29">
        <f>SUM(D6:D12)</f>
        <v>0</v>
      </c>
      <c r="E13" s="30">
        <f t="shared" si="0"/>
        <v>19632789</v>
      </c>
      <c r="F13" s="31">
        <f t="shared" si="0"/>
        <v>19632789</v>
      </c>
      <c r="G13" s="31">
        <f t="shared" si="0"/>
        <v>1620635</v>
      </c>
      <c r="H13" s="31">
        <f t="shared" si="0"/>
        <v>5051264</v>
      </c>
      <c r="I13" s="31">
        <f t="shared" si="0"/>
        <v>1177499</v>
      </c>
      <c r="J13" s="31">
        <f t="shared" si="0"/>
        <v>7849398</v>
      </c>
      <c r="K13" s="31">
        <f t="shared" si="0"/>
        <v>1240293</v>
      </c>
      <c r="L13" s="31">
        <f t="shared" si="0"/>
        <v>1138726</v>
      </c>
      <c r="M13" s="31">
        <f t="shared" si="0"/>
        <v>1404029</v>
      </c>
      <c r="N13" s="31">
        <f t="shared" si="0"/>
        <v>3783048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11632446</v>
      </c>
      <c r="X13" s="31">
        <f t="shared" si="0"/>
        <v>9816402</v>
      </c>
      <c r="Y13" s="31">
        <f t="shared" si="0"/>
        <v>1816044</v>
      </c>
      <c r="Z13" s="32">
        <f>+IF(X13&lt;&gt;0,+(Y13/X13)*100,0)</f>
        <v>18.500098101116887</v>
      </c>
      <c r="AA13" s="33">
        <f>SUM(AA6:AA12)</f>
        <v>19632789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13596949</v>
      </c>
      <c r="D17" s="18"/>
      <c r="E17" s="19">
        <v>13000000</v>
      </c>
      <c r="F17" s="20">
        <v>13000000</v>
      </c>
      <c r="G17" s="24"/>
      <c r="H17" s="24">
        <v>13596949</v>
      </c>
      <c r="I17" s="24"/>
      <c r="J17" s="20">
        <v>13596949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13596949</v>
      </c>
      <c r="X17" s="20">
        <v>6500004</v>
      </c>
      <c r="Y17" s="24">
        <v>7096945</v>
      </c>
      <c r="Z17" s="25">
        <v>109.18370204079875</v>
      </c>
      <c r="AA17" s="26">
        <v>13000000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13596949</v>
      </c>
      <c r="D25" s="29">
        <f t="shared" ref="D25:Y25" si="1">SUM(D15:D24)</f>
        <v>0</v>
      </c>
      <c r="E25" s="35">
        <f t="shared" si="1"/>
        <v>13000000</v>
      </c>
      <c r="F25" s="36">
        <f t="shared" si="1"/>
        <v>13000000</v>
      </c>
      <c r="G25" s="36">
        <f t="shared" si="1"/>
        <v>0</v>
      </c>
      <c r="H25" s="36">
        <f t="shared" si="1"/>
        <v>13596949</v>
      </c>
      <c r="I25" s="36">
        <f t="shared" si="1"/>
        <v>0</v>
      </c>
      <c r="J25" s="36">
        <f t="shared" si="1"/>
        <v>13596949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13596949</v>
      </c>
      <c r="X25" s="36">
        <f t="shared" si="1"/>
        <v>6500004</v>
      </c>
      <c r="Y25" s="36">
        <f t="shared" si="1"/>
        <v>7096945</v>
      </c>
      <c r="Z25" s="37">
        <f>+IF(X25&lt;&gt;0,+(Y25/X25)*100,0)</f>
        <v>109.18370204079875</v>
      </c>
      <c r="AA25" s="38">
        <f>SUM(AA15:AA24)</f>
        <v>13000000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26582875</v>
      </c>
      <c r="D26" s="29">
        <f>+D13+D25</f>
        <v>0</v>
      </c>
      <c r="E26" s="30">
        <f t="shared" si="2"/>
        <v>32632789</v>
      </c>
      <c r="F26" s="31">
        <f t="shared" si="2"/>
        <v>32632789</v>
      </c>
      <c r="G26" s="31">
        <f t="shared" si="2"/>
        <v>1620635</v>
      </c>
      <c r="H26" s="31">
        <f t="shared" si="2"/>
        <v>18648213</v>
      </c>
      <c r="I26" s="31">
        <f t="shared" si="2"/>
        <v>1177499</v>
      </c>
      <c r="J26" s="31">
        <f t="shared" si="2"/>
        <v>21446347</v>
      </c>
      <c r="K26" s="31">
        <f t="shared" si="2"/>
        <v>1240293</v>
      </c>
      <c r="L26" s="31">
        <f t="shared" si="2"/>
        <v>1138726</v>
      </c>
      <c r="M26" s="31">
        <f t="shared" si="2"/>
        <v>1404029</v>
      </c>
      <c r="N26" s="31">
        <f t="shared" si="2"/>
        <v>3783048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25229395</v>
      </c>
      <c r="X26" s="31">
        <f t="shared" si="2"/>
        <v>16316406</v>
      </c>
      <c r="Y26" s="31">
        <f t="shared" si="2"/>
        <v>8912989</v>
      </c>
      <c r="Z26" s="32">
        <f>+IF(X26&lt;&gt;0,+(Y26/X26)*100,0)</f>
        <v>54.625932941359757</v>
      </c>
      <c r="AA26" s="33">
        <f>+AA13+AA25</f>
        <v>32632789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12249571</v>
      </c>
      <c r="D35" s="18"/>
      <c r="E35" s="19"/>
      <c r="F35" s="20"/>
      <c r="G35" s="20">
        <v>151049</v>
      </c>
      <c r="H35" s="20">
        <v>11601329</v>
      </c>
      <c r="I35" s="20">
        <v>103260</v>
      </c>
      <c r="J35" s="20">
        <v>11855638</v>
      </c>
      <c r="K35" s="20">
        <v>101044</v>
      </c>
      <c r="L35" s="20">
        <v>91129</v>
      </c>
      <c r="M35" s="20">
        <v>128570</v>
      </c>
      <c r="N35" s="20">
        <v>320743</v>
      </c>
      <c r="O35" s="20"/>
      <c r="P35" s="20"/>
      <c r="Q35" s="20"/>
      <c r="R35" s="20"/>
      <c r="S35" s="20"/>
      <c r="T35" s="20"/>
      <c r="U35" s="20"/>
      <c r="V35" s="20"/>
      <c r="W35" s="20">
        <v>12176381</v>
      </c>
      <c r="X35" s="20"/>
      <c r="Y35" s="20">
        <v>12176381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12249571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151049</v>
      </c>
      <c r="H37" s="31">
        <f t="shared" si="3"/>
        <v>11601329</v>
      </c>
      <c r="I37" s="31">
        <f t="shared" si="3"/>
        <v>103260</v>
      </c>
      <c r="J37" s="31">
        <f t="shared" si="3"/>
        <v>11855638</v>
      </c>
      <c r="K37" s="31">
        <f t="shared" si="3"/>
        <v>101044</v>
      </c>
      <c r="L37" s="31">
        <f t="shared" si="3"/>
        <v>91129</v>
      </c>
      <c r="M37" s="31">
        <f t="shared" si="3"/>
        <v>128570</v>
      </c>
      <c r="N37" s="31">
        <f t="shared" si="3"/>
        <v>320743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12176381</v>
      </c>
      <c r="X37" s="31">
        <f t="shared" si="3"/>
        <v>0</v>
      </c>
      <c r="Y37" s="31">
        <f t="shared" si="3"/>
        <v>12176381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57043987</v>
      </c>
      <c r="D40" s="18"/>
      <c r="E40" s="19"/>
      <c r="F40" s="20"/>
      <c r="G40" s="20"/>
      <c r="H40" s="20">
        <v>57043987</v>
      </c>
      <c r="I40" s="20"/>
      <c r="J40" s="20">
        <v>57043987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57043987</v>
      </c>
      <c r="X40" s="20"/>
      <c r="Y40" s="20">
        <v>57043987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57043987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57043987</v>
      </c>
      <c r="I43" s="36">
        <f t="shared" si="4"/>
        <v>0</v>
      </c>
      <c r="J43" s="36">
        <f t="shared" si="4"/>
        <v>57043987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57043987</v>
      </c>
      <c r="X43" s="36">
        <f t="shared" si="4"/>
        <v>0</v>
      </c>
      <c r="Y43" s="36">
        <f t="shared" si="4"/>
        <v>57043987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69293558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151049</v>
      </c>
      <c r="H44" s="31">
        <f t="shared" si="5"/>
        <v>68645316</v>
      </c>
      <c r="I44" s="31">
        <f t="shared" si="5"/>
        <v>103260</v>
      </c>
      <c r="J44" s="31">
        <f t="shared" si="5"/>
        <v>68899625</v>
      </c>
      <c r="K44" s="31">
        <f t="shared" si="5"/>
        <v>101044</v>
      </c>
      <c r="L44" s="31">
        <f t="shared" si="5"/>
        <v>91129</v>
      </c>
      <c r="M44" s="31">
        <f t="shared" si="5"/>
        <v>128570</v>
      </c>
      <c r="N44" s="31">
        <f t="shared" si="5"/>
        <v>320743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69220368</v>
      </c>
      <c r="X44" s="31">
        <f t="shared" si="5"/>
        <v>0</v>
      </c>
      <c r="Y44" s="31">
        <f t="shared" si="5"/>
        <v>69220368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-42710683</v>
      </c>
      <c r="D45" s="42">
        <f t="shared" si="6"/>
        <v>0</v>
      </c>
      <c r="E45" s="43">
        <f t="shared" si="6"/>
        <v>32632789</v>
      </c>
      <c r="F45" s="44">
        <f t="shared" si="6"/>
        <v>32632789</v>
      </c>
      <c r="G45" s="44">
        <f t="shared" si="6"/>
        <v>1469586</v>
      </c>
      <c r="H45" s="44">
        <f t="shared" si="6"/>
        <v>-49997103</v>
      </c>
      <c r="I45" s="44">
        <f t="shared" si="6"/>
        <v>1074239</v>
      </c>
      <c r="J45" s="44">
        <f t="shared" si="6"/>
        <v>-47453278</v>
      </c>
      <c r="K45" s="44">
        <f t="shared" si="6"/>
        <v>1139249</v>
      </c>
      <c r="L45" s="44">
        <f t="shared" si="6"/>
        <v>1047597</v>
      </c>
      <c r="M45" s="44">
        <f t="shared" si="6"/>
        <v>1275459</v>
      </c>
      <c r="N45" s="44">
        <f t="shared" si="6"/>
        <v>3462305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-43990973</v>
      </c>
      <c r="X45" s="44">
        <f t="shared" si="6"/>
        <v>16316406</v>
      </c>
      <c r="Y45" s="44">
        <f t="shared" si="6"/>
        <v>-60307379</v>
      </c>
      <c r="Z45" s="45">
        <f>+IF(X45&lt;&gt;0,+(Y45/X45)*100,0)</f>
        <v>-369.61190472950966</v>
      </c>
      <c r="AA45" s="46">
        <f>+AA26-AA44</f>
        <v>32632789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-138996553</v>
      </c>
      <c r="D47" s="18"/>
      <c r="E47" s="19"/>
      <c r="F47" s="20"/>
      <c r="G47" s="20"/>
      <c r="H47" s="20">
        <v>-133018422</v>
      </c>
      <c r="I47" s="20">
        <v>-8417880</v>
      </c>
      <c r="J47" s="20">
        <v>-141436302</v>
      </c>
      <c r="K47" s="20">
        <v>-9528734</v>
      </c>
      <c r="L47" s="20">
        <v>1335904</v>
      </c>
      <c r="M47" s="20">
        <v>-13139754</v>
      </c>
      <c r="N47" s="20">
        <v>-21332584</v>
      </c>
      <c r="O47" s="20"/>
      <c r="P47" s="20"/>
      <c r="Q47" s="20"/>
      <c r="R47" s="20"/>
      <c r="S47" s="20"/>
      <c r="T47" s="20"/>
      <c r="U47" s="20"/>
      <c r="V47" s="20"/>
      <c r="W47" s="20">
        <v>-162768886</v>
      </c>
      <c r="X47" s="20"/>
      <c r="Y47" s="20">
        <v>-162768886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>
        <v>-3238737</v>
      </c>
      <c r="D48" s="18"/>
      <c r="E48" s="19"/>
      <c r="F48" s="20"/>
      <c r="G48" s="20"/>
      <c r="H48" s="20">
        <v>-3238737</v>
      </c>
      <c r="I48" s="20"/>
      <c r="J48" s="20">
        <v>-3238737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-3238737</v>
      </c>
      <c r="X48" s="20"/>
      <c r="Y48" s="20">
        <v>-3238737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-142235290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-136257159</v>
      </c>
      <c r="I50" s="52">
        <f t="shared" si="7"/>
        <v>-8417880</v>
      </c>
      <c r="J50" s="52">
        <f t="shared" si="7"/>
        <v>-144675039</v>
      </c>
      <c r="K50" s="52">
        <f t="shared" si="7"/>
        <v>-9528734</v>
      </c>
      <c r="L50" s="52">
        <f t="shared" si="7"/>
        <v>1335904</v>
      </c>
      <c r="M50" s="52">
        <f t="shared" si="7"/>
        <v>-13139754</v>
      </c>
      <c r="N50" s="52">
        <f t="shared" si="7"/>
        <v>-21332584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-166007623</v>
      </c>
      <c r="X50" s="52">
        <f t="shared" si="7"/>
        <v>0</v>
      </c>
      <c r="Y50" s="52">
        <f t="shared" si="7"/>
        <v>-166007623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7550455</v>
      </c>
      <c r="D6" s="18"/>
      <c r="E6" s="19">
        <v>6167878</v>
      </c>
      <c r="F6" s="20">
        <v>6167878</v>
      </c>
      <c r="G6" s="20">
        <v>-1175613</v>
      </c>
      <c r="H6" s="20">
        <v>897613</v>
      </c>
      <c r="I6" s="20">
        <v>-470184</v>
      </c>
      <c r="J6" s="20">
        <v>-748184</v>
      </c>
      <c r="K6" s="20">
        <v>988950</v>
      </c>
      <c r="L6" s="20">
        <v>1618492</v>
      </c>
      <c r="M6" s="20">
        <v>-9771231</v>
      </c>
      <c r="N6" s="20">
        <v>-7163789</v>
      </c>
      <c r="O6" s="20"/>
      <c r="P6" s="20"/>
      <c r="Q6" s="20"/>
      <c r="R6" s="20"/>
      <c r="S6" s="20"/>
      <c r="T6" s="20"/>
      <c r="U6" s="20"/>
      <c r="V6" s="20"/>
      <c r="W6" s="20">
        <v>-7911973</v>
      </c>
      <c r="X6" s="20">
        <v>3009924</v>
      </c>
      <c r="Y6" s="20">
        <v>-10921897</v>
      </c>
      <c r="Z6" s="21">
        <v>-362.86288291664505</v>
      </c>
      <c r="AA6" s="22">
        <v>6167878</v>
      </c>
    </row>
    <row r="7" spans="1:27" ht="13.5" x14ac:dyDescent="0.25">
      <c r="A7" s="23" t="s">
        <v>35</v>
      </c>
      <c r="B7" s="17" t="s">
        <v>32</v>
      </c>
      <c r="C7" s="18">
        <v>55477457</v>
      </c>
      <c r="D7" s="18"/>
      <c r="E7" s="19">
        <v>10660858</v>
      </c>
      <c r="F7" s="20">
        <v>10660858</v>
      </c>
      <c r="G7" s="20">
        <v>57418912</v>
      </c>
      <c r="H7" s="20">
        <v>936467</v>
      </c>
      <c r="I7" s="20">
        <v>1610564</v>
      </c>
      <c r="J7" s="20">
        <v>59965943</v>
      </c>
      <c r="K7" s="20">
        <v>1712385</v>
      </c>
      <c r="L7" s="20">
        <v>1090434</v>
      </c>
      <c r="M7" s="20">
        <v>1884194</v>
      </c>
      <c r="N7" s="20">
        <v>4687013</v>
      </c>
      <c r="O7" s="20"/>
      <c r="P7" s="20"/>
      <c r="Q7" s="20"/>
      <c r="R7" s="20"/>
      <c r="S7" s="20"/>
      <c r="T7" s="20"/>
      <c r="U7" s="20"/>
      <c r="V7" s="20"/>
      <c r="W7" s="20">
        <v>64652956</v>
      </c>
      <c r="X7" s="20">
        <v>5621644</v>
      </c>
      <c r="Y7" s="20">
        <v>59031312</v>
      </c>
      <c r="Z7" s="21">
        <v>1050.0720429824441</v>
      </c>
      <c r="AA7" s="22">
        <v>10660858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284694</v>
      </c>
      <c r="D10" s="18"/>
      <c r="E10" s="19">
        <v>-105300</v>
      </c>
      <c r="F10" s="20">
        <v>-105300</v>
      </c>
      <c r="G10" s="20">
        <v>-187407</v>
      </c>
      <c r="H10" s="20">
        <v>472101</v>
      </c>
      <c r="I10" s="20"/>
      <c r="J10" s="20">
        <v>284694</v>
      </c>
      <c r="K10" s="20">
        <v>-3942</v>
      </c>
      <c r="L10" s="20"/>
      <c r="M10" s="20"/>
      <c r="N10" s="20">
        <v>-3942</v>
      </c>
      <c r="O10" s="20"/>
      <c r="P10" s="20"/>
      <c r="Q10" s="20"/>
      <c r="R10" s="20"/>
      <c r="S10" s="20"/>
      <c r="T10" s="20"/>
      <c r="U10" s="20"/>
      <c r="V10" s="20"/>
      <c r="W10" s="20">
        <v>280752</v>
      </c>
      <c r="X10" s="20">
        <v>-52650</v>
      </c>
      <c r="Y10" s="20">
        <v>333402</v>
      </c>
      <c r="Z10" s="21">
        <v>-633.24216524216524</v>
      </c>
      <c r="AA10" s="22">
        <v>-105300</v>
      </c>
    </row>
    <row r="11" spans="1:27" ht="13.5" x14ac:dyDescent="0.25">
      <c r="A11" s="23" t="s">
        <v>39</v>
      </c>
      <c r="B11" s="17" t="s">
        <v>32</v>
      </c>
      <c r="C11" s="18">
        <v>7842018</v>
      </c>
      <c r="D11" s="18"/>
      <c r="E11" s="19"/>
      <c r="F11" s="20"/>
      <c r="G11" s="24">
        <v>7842018</v>
      </c>
      <c r="H11" s="24">
        <v>204875</v>
      </c>
      <c r="I11" s="24"/>
      <c r="J11" s="20">
        <v>8046893</v>
      </c>
      <c r="K11" s="24"/>
      <c r="L11" s="24"/>
      <c r="M11" s="20">
        <v>1383936</v>
      </c>
      <c r="N11" s="24">
        <v>1383936</v>
      </c>
      <c r="O11" s="24"/>
      <c r="P11" s="24"/>
      <c r="Q11" s="20"/>
      <c r="R11" s="24"/>
      <c r="S11" s="24"/>
      <c r="T11" s="20"/>
      <c r="U11" s="24"/>
      <c r="V11" s="24"/>
      <c r="W11" s="24">
        <v>9430829</v>
      </c>
      <c r="X11" s="20"/>
      <c r="Y11" s="24">
        <v>9430829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-61815</v>
      </c>
      <c r="D12" s="18"/>
      <c r="E12" s="19"/>
      <c r="F12" s="20"/>
      <c r="G12" s="20">
        <v>-61816</v>
      </c>
      <c r="H12" s="20"/>
      <c r="I12" s="20"/>
      <c r="J12" s="20">
        <v>-61816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-61816</v>
      </c>
      <c r="X12" s="20"/>
      <c r="Y12" s="20">
        <v>-61816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71092809</v>
      </c>
      <c r="D13" s="29">
        <f>SUM(D6:D12)</f>
        <v>0</v>
      </c>
      <c r="E13" s="30">
        <f t="shared" si="0"/>
        <v>16723436</v>
      </c>
      <c r="F13" s="31">
        <f t="shared" si="0"/>
        <v>16723436</v>
      </c>
      <c r="G13" s="31">
        <f t="shared" si="0"/>
        <v>63836094</v>
      </c>
      <c r="H13" s="31">
        <f t="shared" si="0"/>
        <v>2511056</v>
      </c>
      <c r="I13" s="31">
        <f t="shared" si="0"/>
        <v>1140380</v>
      </c>
      <c r="J13" s="31">
        <f t="shared" si="0"/>
        <v>67487530</v>
      </c>
      <c r="K13" s="31">
        <f t="shared" si="0"/>
        <v>2697393</v>
      </c>
      <c r="L13" s="31">
        <f t="shared" si="0"/>
        <v>2708926</v>
      </c>
      <c r="M13" s="31">
        <f t="shared" si="0"/>
        <v>-6503101</v>
      </c>
      <c r="N13" s="31">
        <f t="shared" si="0"/>
        <v>-1096782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66390748</v>
      </c>
      <c r="X13" s="31">
        <f t="shared" si="0"/>
        <v>8578918</v>
      </c>
      <c r="Y13" s="31">
        <f t="shared" si="0"/>
        <v>57811830</v>
      </c>
      <c r="Z13" s="32">
        <f>+IF(X13&lt;&gt;0,+(Y13/X13)*100,0)</f>
        <v>673.88253390462523</v>
      </c>
      <c r="AA13" s="33">
        <f>SUM(AA6:AA12)</f>
        <v>16723436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71444241</v>
      </c>
      <c r="D17" s="18"/>
      <c r="E17" s="19">
        <v>4953003</v>
      </c>
      <c r="F17" s="20">
        <v>4953003</v>
      </c>
      <c r="G17" s="24">
        <v>71361610</v>
      </c>
      <c r="H17" s="24">
        <v>1364984</v>
      </c>
      <c r="I17" s="24">
        <v>-14123</v>
      </c>
      <c r="J17" s="20">
        <v>72712471</v>
      </c>
      <c r="K17" s="24"/>
      <c r="L17" s="24"/>
      <c r="M17" s="20">
        <v>9212114</v>
      </c>
      <c r="N17" s="24">
        <v>9212114</v>
      </c>
      <c r="O17" s="24"/>
      <c r="P17" s="24"/>
      <c r="Q17" s="20"/>
      <c r="R17" s="24"/>
      <c r="S17" s="24"/>
      <c r="T17" s="20"/>
      <c r="U17" s="24"/>
      <c r="V17" s="24"/>
      <c r="W17" s="24">
        <v>81924585</v>
      </c>
      <c r="X17" s="20">
        <v>3879627</v>
      </c>
      <c r="Y17" s="24">
        <v>78044958</v>
      </c>
      <c r="Z17" s="25">
        <v>2011.6613787871875</v>
      </c>
      <c r="AA17" s="26">
        <v>4953003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71444241</v>
      </c>
      <c r="D25" s="29">
        <f t="shared" ref="D25:Y25" si="1">SUM(D15:D24)</f>
        <v>0</v>
      </c>
      <c r="E25" s="35">
        <f t="shared" si="1"/>
        <v>4953003</v>
      </c>
      <c r="F25" s="36">
        <f t="shared" si="1"/>
        <v>4953003</v>
      </c>
      <c r="G25" s="36">
        <f t="shared" si="1"/>
        <v>71361610</v>
      </c>
      <c r="H25" s="36">
        <f t="shared" si="1"/>
        <v>1364984</v>
      </c>
      <c r="I25" s="36">
        <f t="shared" si="1"/>
        <v>-14123</v>
      </c>
      <c r="J25" s="36">
        <f t="shared" si="1"/>
        <v>72712471</v>
      </c>
      <c r="K25" s="36">
        <f t="shared" si="1"/>
        <v>0</v>
      </c>
      <c r="L25" s="36">
        <f t="shared" si="1"/>
        <v>0</v>
      </c>
      <c r="M25" s="36">
        <f t="shared" si="1"/>
        <v>9212114</v>
      </c>
      <c r="N25" s="36">
        <f t="shared" si="1"/>
        <v>9212114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81924585</v>
      </c>
      <c r="X25" s="36">
        <f t="shared" si="1"/>
        <v>3879627</v>
      </c>
      <c r="Y25" s="36">
        <f t="shared" si="1"/>
        <v>78044958</v>
      </c>
      <c r="Z25" s="37">
        <f>+IF(X25&lt;&gt;0,+(Y25/X25)*100,0)</f>
        <v>2011.6613787871875</v>
      </c>
      <c r="AA25" s="38">
        <f>SUM(AA15:AA24)</f>
        <v>4953003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142537050</v>
      </c>
      <c r="D26" s="29">
        <f>+D13+D25</f>
        <v>0</v>
      </c>
      <c r="E26" s="30">
        <f t="shared" si="2"/>
        <v>21676439</v>
      </c>
      <c r="F26" s="31">
        <f t="shared" si="2"/>
        <v>21676439</v>
      </c>
      <c r="G26" s="31">
        <f t="shared" si="2"/>
        <v>135197704</v>
      </c>
      <c r="H26" s="31">
        <f t="shared" si="2"/>
        <v>3876040</v>
      </c>
      <c r="I26" s="31">
        <f t="shared" si="2"/>
        <v>1126257</v>
      </c>
      <c r="J26" s="31">
        <f t="shared" si="2"/>
        <v>140200001</v>
      </c>
      <c r="K26" s="31">
        <f t="shared" si="2"/>
        <v>2697393</v>
      </c>
      <c r="L26" s="31">
        <f t="shared" si="2"/>
        <v>2708926</v>
      </c>
      <c r="M26" s="31">
        <f t="shared" si="2"/>
        <v>2709013</v>
      </c>
      <c r="N26" s="31">
        <f t="shared" si="2"/>
        <v>8115332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148315333</v>
      </c>
      <c r="X26" s="31">
        <f t="shared" si="2"/>
        <v>12458545</v>
      </c>
      <c r="Y26" s="31">
        <f t="shared" si="2"/>
        <v>135856788</v>
      </c>
      <c r="Z26" s="32">
        <f>+IF(X26&lt;&gt;0,+(Y26/X26)*100,0)</f>
        <v>1090.4707411660029</v>
      </c>
      <c r="AA26" s="33">
        <f>+AA13+AA25</f>
        <v>21676439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-178630</v>
      </c>
      <c r="D31" s="18"/>
      <c r="E31" s="19"/>
      <c r="F31" s="20"/>
      <c r="G31" s="20">
        <v>-181809</v>
      </c>
      <c r="H31" s="20">
        <v>-3325</v>
      </c>
      <c r="I31" s="20">
        <v>-895</v>
      </c>
      <c r="J31" s="20">
        <v>-186029</v>
      </c>
      <c r="K31" s="20">
        <v>-1815</v>
      </c>
      <c r="L31" s="20">
        <v>-2622</v>
      </c>
      <c r="M31" s="20">
        <v>-3344</v>
      </c>
      <c r="N31" s="20">
        <v>-7781</v>
      </c>
      <c r="O31" s="20"/>
      <c r="P31" s="20"/>
      <c r="Q31" s="20"/>
      <c r="R31" s="20"/>
      <c r="S31" s="20"/>
      <c r="T31" s="20"/>
      <c r="U31" s="20"/>
      <c r="V31" s="20"/>
      <c r="W31" s="20">
        <v>-193810</v>
      </c>
      <c r="X31" s="20"/>
      <c r="Y31" s="20">
        <v>-193810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8736803</v>
      </c>
      <c r="D32" s="18"/>
      <c r="E32" s="19">
        <v>21067805</v>
      </c>
      <c r="F32" s="20">
        <v>21067805</v>
      </c>
      <c r="G32" s="20">
        <v>-1270562</v>
      </c>
      <c r="H32" s="20">
        <v>972146</v>
      </c>
      <c r="I32" s="20">
        <v>-1634349</v>
      </c>
      <c r="J32" s="20">
        <v>-1932765</v>
      </c>
      <c r="K32" s="20">
        <v>-106810</v>
      </c>
      <c r="L32" s="20">
        <v>-94928</v>
      </c>
      <c r="M32" s="20">
        <v>12727</v>
      </c>
      <c r="N32" s="20">
        <v>-189011</v>
      </c>
      <c r="O32" s="20"/>
      <c r="P32" s="20"/>
      <c r="Q32" s="20"/>
      <c r="R32" s="20"/>
      <c r="S32" s="20"/>
      <c r="T32" s="20"/>
      <c r="U32" s="20"/>
      <c r="V32" s="20"/>
      <c r="W32" s="20">
        <v>-2121776</v>
      </c>
      <c r="X32" s="20">
        <v>10751104</v>
      </c>
      <c r="Y32" s="20">
        <v>-12872880</v>
      </c>
      <c r="Z32" s="21">
        <v>-119.73542438060313</v>
      </c>
      <c r="AA32" s="22">
        <v>21067805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12491800</v>
      </c>
      <c r="D35" s="18"/>
      <c r="E35" s="19">
        <v>4555922</v>
      </c>
      <c r="F35" s="20">
        <v>4555922</v>
      </c>
      <c r="G35" s="20">
        <v>12861508</v>
      </c>
      <c r="H35" s="20">
        <v>366238</v>
      </c>
      <c r="I35" s="20">
        <v>359680</v>
      </c>
      <c r="J35" s="20">
        <v>13587426</v>
      </c>
      <c r="K35" s="20">
        <v>366533</v>
      </c>
      <c r="L35" s="20">
        <v>365936</v>
      </c>
      <c r="M35" s="20">
        <v>366684</v>
      </c>
      <c r="N35" s="20">
        <v>1099153</v>
      </c>
      <c r="O35" s="20"/>
      <c r="P35" s="20"/>
      <c r="Q35" s="20"/>
      <c r="R35" s="20"/>
      <c r="S35" s="20"/>
      <c r="T35" s="20"/>
      <c r="U35" s="20"/>
      <c r="V35" s="20"/>
      <c r="W35" s="20">
        <v>14686579</v>
      </c>
      <c r="X35" s="20">
        <v>2277960</v>
      </c>
      <c r="Y35" s="20">
        <v>12408619</v>
      </c>
      <c r="Z35" s="21">
        <v>544.72506101950864</v>
      </c>
      <c r="AA35" s="22">
        <v>4555922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21049973</v>
      </c>
      <c r="D37" s="29">
        <f t="shared" ref="D37:Y37" si="3">SUM(D29:D36)</f>
        <v>0</v>
      </c>
      <c r="E37" s="30">
        <f t="shared" si="3"/>
        <v>25623727</v>
      </c>
      <c r="F37" s="31">
        <f t="shared" si="3"/>
        <v>25623727</v>
      </c>
      <c r="G37" s="31">
        <f t="shared" si="3"/>
        <v>11409137</v>
      </c>
      <c r="H37" s="31">
        <f t="shared" si="3"/>
        <v>1335059</v>
      </c>
      <c r="I37" s="31">
        <f t="shared" si="3"/>
        <v>-1275564</v>
      </c>
      <c r="J37" s="31">
        <f t="shared" si="3"/>
        <v>11468632</v>
      </c>
      <c r="K37" s="31">
        <f t="shared" si="3"/>
        <v>257908</v>
      </c>
      <c r="L37" s="31">
        <f t="shared" si="3"/>
        <v>268386</v>
      </c>
      <c r="M37" s="31">
        <f t="shared" si="3"/>
        <v>376067</v>
      </c>
      <c r="N37" s="31">
        <f t="shared" si="3"/>
        <v>902361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12370993</v>
      </c>
      <c r="X37" s="31">
        <f t="shared" si="3"/>
        <v>13029064</v>
      </c>
      <c r="Y37" s="31">
        <f t="shared" si="3"/>
        <v>-658071</v>
      </c>
      <c r="Z37" s="32">
        <f>+IF(X37&lt;&gt;0,+(Y37/X37)*100,0)</f>
        <v>-5.0507925972272449</v>
      </c>
      <c r="AA37" s="33">
        <f>SUM(AA29:AA36)</f>
        <v>25623727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425</v>
      </c>
      <c r="D39" s="18"/>
      <c r="E39" s="19"/>
      <c r="F39" s="20"/>
      <c r="G39" s="20">
        <v>425</v>
      </c>
      <c r="H39" s="20"/>
      <c r="I39" s="20"/>
      <c r="J39" s="20">
        <v>425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425</v>
      </c>
      <c r="X39" s="20"/>
      <c r="Y39" s="20">
        <v>425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425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425</v>
      </c>
      <c r="H43" s="36">
        <f t="shared" si="4"/>
        <v>0</v>
      </c>
      <c r="I43" s="36">
        <f t="shared" si="4"/>
        <v>0</v>
      </c>
      <c r="J43" s="36">
        <f t="shared" si="4"/>
        <v>425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425</v>
      </c>
      <c r="X43" s="36">
        <f t="shared" si="4"/>
        <v>0</v>
      </c>
      <c r="Y43" s="36">
        <f t="shared" si="4"/>
        <v>425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21050398</v>
      </c>
      <c r="D44" s="29">
        <f>+D37+D43</f>
        <v>0</v>
      </c>
      <c r="E44" s="30">
        <f t="shared" si="5"/>
        <v>25623727</v>
      </c>
      <c r="F44" s="31">
        <f t="shared" si="5"/>
        <v>25623727</v>
      </c>
      <c r="G44" s="31">
        <f t="shared" si="5"/>
        <v>11409562</v>
      </c>
      <c r="H44" s="31">
        <f t="shared" si="5"/>
        <v>1335059</v>
      </c>
      <c r="I44" s="31">
        <f t="shared" si="5"/>
        <v>-1275564</v>
      </c>
      <c r="J44" s="31">
        <f t="shared" si="5"/>
        <v>11469057</v>
      </c>
      <c r="K44" s="31">
        <f t="shared" si="5"/>
        <v>257908</v>
      </c>
      <c r="L44" s="31">
        <f t="shared" si="5"/>
        <v>268386</v>
      </c>
      <c r="M44" s="31">
        <f t="shared" si="5"/>
        <v>376067</v>
      </c>
      <c r="N44" s="31">
        <f t="shared" si="5"/>
        <v>902361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12371418</v>
      </c>
      <c r="X44" s="31">
        <f t="shared" si="5"/>
        <v>13029064</v>
      </c>
      <c r="Y44" s="31">
        <f t="shared" si="5"/>
        <v>-657646</v>
      </c>
      <c r="Z44" s="32">
        <f>+IF(X44&lt;&gt;0,+(Y44/X44)*100,0)</f>
        <v>-5.0475306591478866</v>
      </c>
      <c r="AA44" s="33">
        <f>+AA37+AA43</f>
        <v>25623727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121486652</v>
      </c>
      <c r="D45" s="42">
        <f t="shared" si="6"/>
        <v>0</v>
      </c>
      <c r="E45" s="43">
        <f t="shared" si="6"/>
        <v>-3947288</v>
      </c>
      <c r="F45" s="44">
        <f t="shared" si="6"/>
        <v>-3947288</v>
      </c>
      <c r="G45" s="44">
        <f t="shared" si="6"/>
        <v>123788142</v>
      </c>
      <c r="H45" s="44">
        <f t="shared" si="6"/>
        <v>2540981</v>
      </c>
      <c r="I45" s="44">
        <f t="shared" si="6"/>
        <v>2401821</v>
      </c>
      <c r="J45" s="44">
        <f t="shared" si="6"/>
        <v>128730944</v>
      </c>
      <c r="K45" s="44">
        <f t="shared" si="6"/>
        <v>2439485</v>
      </c>
      <c r="L45" s="44">
        <f t="shared" si="6"/>
        <v>2440540</v>
      </c>
      <c r="M45" s="44">
        <f t="shared" si="6"/>
        <v>2332946</v>
      </c>
      <c r="N45" s="44">
        <f t="shared" si="6"/>
        <v>7212971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135943915</v>
      </c>
      <c r="X45" s="44">
        <f t="shared" si="6"/>
        <v>-570519</v>
      </c>
      <c r="Y45" s="44">
        <f t="shared" si="6"/>
        <v>136514434</v>
      </c>
      <c r="Z45" s="45">
        <f>+IF(X45&lt;&gt;0,+(Y45/X45)*100,0)</f>
        <v>-23928.113524702945</v>
      </c>
      <c r="AA45" s="46">
        <f>+AA26-AA44</f>
        <v>-3947288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-6753527</v>
      </c>
      <c r="F47" s="20">
        <v>-6753527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-3376758</v>
      </c>
      <c r="Y47" s="20">
        <v>3376758</v>
      </c>
      <c r="Z47" s="47">
        <v>-100</v>
      </c>
      <c r="AA47" s="22">
        <v>-6753527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-6753527</v>
      </c>
      <c r="F50" s="52">
        <f t="shared" si="7"/>
        <v>-6753527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-3376758</v>
      </c>
      <c r="Y50" s="52">
        <f t="shared" si="7"/>
        <v>3376758</v>
      </c>
      <c r="Z50" s="53">
        <f>+IF(X50&lt;&gt;0,+(Y50/X50)*100,0)</f>
        <v>-100</v>
      </c>
      <c r="AA50" s="54">
        <f>SUM(AA47:AA49)</f>
        <v>-6753527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17400398</v>
      </c>
      <c r="D6" s="18"/>
      <c r="E6" s="19">
        <v>-4395004</v>
      </c>
      <c r="F6" s="20">
        <v>-4395004</v>
      </c>
      <c r="G6" s="20"/>
      <c r="H6" s="20">
        <v>397771</v>
      </c>
      <c r="I6" s="20">
        <v>383898</v>
      </c>
      <c r="J6" s="20">
        <v>781669</v>
      </c>
      <c r="K6" s="20">
        <v>408596</v>
      </c>
      <c r="L6" s="20">
        <v>192539</v>
      </c>
      <c r="M6" s="20">
        <v>318215</v>
      </c>
      <c r="N6" s="20">
        <v>919350</v>
      </c>
      <c r="O6" s="20"/>
      <c r="P6" s="20"/>
      <c r="Q6" s="20"/>
      <c r="R6" s="20"/>
      <c r="S6" s="20"/>
      <c r="T6" s="20"/>
      <c r="U6" s="20"/>
      <c r="V6" s="20"/>
      <c r="W6" s="20">
        <v>1701019</v>
      </c>
      <c r="X6" s="20">
        <v>-2190177</v>
      </c>
      <c r="Y6" s="20">
        <v>3891196</v>
      </c>
      <c r="Z6" s="21">
        <v>-177.66582335582925</v>
      </c>
      <c r="AA6" s="22">
        <v>-4395004</v>
      </c>
    </row>
    <row r="7" spans="1:27" ht="13.5" x14ac:dyDescent="0.25">
      <c r="A7" s="23" t="s">
        <v>35</v>
      </c>
      <c r="B7" s="17" t="s">
        <v>32</v>
      </c>
      <c r="C7" s="18">
        <v>8336395</v>
      </c>
      <c r="D7" s="18"/>
      <c r="E7" s="19">
        <v>18834685</v>
      </c>
      <c r="F7" s="20">
        <v>18834685</v>
      </c>
      <c r="G7" s="20"/>
      <c r="H7" s="20">
        <v>294679</v>
      </c>
      <c r="I7" s="20">
        <v>180704</v>
      </c>
      <c r="J7" s="20">
        <v>475383</v>
      </c>
      <c r="K7" s="20">
        <v>175632</v>
      </c>
      <c r="L7" s="20">
        <v>144429</v>
      </c>
      <c r="M7" s="20">
        <v>136155</v>
      </c>
      <c r="N7" s="20">
        <v>456216</v>
      </c>
      <c r="O7" s="20"/>
      <c r="P7" s="20"/>
      <c r="Q7" s="20"/>
      <c r="R7" s="20"/>
      <c r="S7" s="20"/>
      <c r="T7" s="20"/>
      <c r="U7" s="20"/>
      <c r="V7" s="20"/>
      <c r="W7" s="20">
        <v>931599</v>
      </c>
      <c r="X7" s="20">
        <v>15774283</v>
      </c>
      <c r="Y7" s="20">
        <v>-14842684</v>
      </c>
      <c r="Z7" s="21">
        <v>-94.094191159116392</v>
      </c>
      <c r="AA7" s="22">
        <v>18834685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-967666</v>
      </c>
      <c r="D10" s="18"/>
      <c r="E10" s="19"/>
      <c r="F10" s="20"/>
      <c r="G10" s="20"/>
      <c r="H10" s="20">
        <v>-89241</v>
      </c>
      <c r="I10" s="20">
        <v>-7231</v>
      </c>
      <c r="J10" s="20">
        <v>-96472</v>
      </c>
      <c r="K10" s="20">
        <v>-2400</v>
      </c>
      <c r="L10" s="20">
        <v>-29203</v>
      </c>
      <c r="M10" s="20">
        <v>-10535</v>
      </c>
      <c r="N10" s="20">
        <v>-42138</v>
      </c>
      <c r="O10" s="20"/>
      <c r="P10" s="20"/>
      <c r="Q10" s="20"/>
      <c r="R10" s="20"/>
      <c r="S10" s="20"/>
      <c r="T10" s="20"/>
      <c r="U10" s="20"/>
      <c r="V10" s="20"/>
      <c r="W10" s="20">
        <v>-138610</v>
      </c>
      <c r="X10" s="20"/>
      <c r="Y10" s="20">
        <v>-138610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669422</v>
      </c>
      <c r="D11" s="18"/>
      <c r="E11" s="19">
        <v>-1909272</v>
      </c>
      <c r="F11" s="20">
        <v>-1909272</v>
      </c>
      <c r="G11" s="24"/>
      <c r="H11" s="24"/>
      <c r="I11" s="24"/>
      <c r="J11" s="20"/>
      <c r="K11" s="24"/>
      <c r="L11" s="24">
        <v>26051</v>
      </c>
      <c r="M11" s="20">
        <v>-26051</v>
      </c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-1909272</v>
      </c>
      <c r="Y11" s="24">
        <v>1909272</v>
      </c>
      <c r="Z11" s="25">
        <v>-100</v>
      </c>
      <c r="AA11" s="26">
        <v>-1909272</v>
      </c>
    </row>
    <row r="12" spans="1:27" ht="13.5" x14ac:dyDescent="0.25">
      <c r="A12" s="23" t="s">
        <v>40</v>
      </c>
      <c r="B12" s="17" t="s">
        <v>32</v>
      </c>
      <c r="C12" s="18">
        <v>-34776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25403773</v>
      </c>
      <c r="D13" s="29">
        <f>SUM(D6:D12)</f>
        <v>0</v>
      </c>
      <c r="E13" s="30">
        <f t="shared" si="0"/>
        <v>12530409</v>
      </c>
      <c r="F13" s="31">
        <f t="shared" si="0"/>
        <v>12530409</v>
      </c>
      <c r="G13" s="31">
        <f t="shared" si="0"/>
        <v>0</v>
      </c>
      <c r="H13" s="31">
        <f t="shared" si="0"/>
        <v>603209</v>
      </c>
      <c r="I13" s="31">
        <f t="shared" si="0"/>
        <v>557371</v>
      </c>
      <c r="J13" s="31">
        <f t="shared" si="0"/>
        <v>1160580</v>
      </c>
      <c r="K13" s="31">
        <f t="shared" si="0"/>
        <v>581828</v>
      </c>
      <c r="L13" s="31">
        <f t="shared" si="0"/>
        <v>333816</v>
      </c>
      <c r="M13" s="31">
        <f t="shared" si="0"/>
        <v>417784</v>
      </c>
      <c r="N13" s="31">
        <f t="shared" si="0"/>
        <v>1333428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2494008</v>
      </c>
      <c r="X13" s="31">
        <f t="shared" si="0"/>
        <v>11674834</v>
      </c>
      <c r="Y13" s="31">
        <f t="shared" si="0"/>
        <v>-9180826</v>
      </c>
      <c r="Z13" s="32">
        <f>+IF(X13&lt;&gt;0,+(Y13/X13)*100,0)</f>
        <v>-78.637743371768707</v>
      </c>
      <c r="AA13" s="33">
        <f>SUM(AA6:AA12)</f>
        <v>12530409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1764997</v>
      </c>
      <c r="D17" s="18"/>
      <c r="E17" s="19">
        <v>60324188</v>
      </c>
      <c r="F17" s="20">
        <v>60324188</v>
      </c>
      <c r="G17" s="24"/>
      <c r="H17" s="24"/>
      <c r="I17" s="24"/>
      <c r="J17" s="20"/>
      <c r="K17" s="24"/>
      <c r="L17" s="24">
        <v>44850</v>
      </c>
      <c r="M17" s="20"/>
      <c r="N17" s="24">
        <v>44850</v>
      </c>
      <c r="O17" s="24"/>
      <c r="P17" s="24"/>
      <c r="Q17" s="20"/>
      <c r="R17" s="24"/>
      <c r="S17" s="24"/>
      <c r="T17" s="20"/>
      <c r="U17" s="24"/>
      <c r="V17" s="24"/>
      <c r="W17" s="24">
        <v>44850</v>
      </c>
      <c r="X17" s="20">
        <v>58119361</v>
      </c>
      <c r="Y17" s="24">
        <v>-58074511</v>
      </c>
      <c r="Z17" s="25">
        <v>-99.922831223144385</v>
      </c>
      <c r="AA17" s="26">
        <v>60324188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1764997</v>
      </c>
      <c r="D25" s="29">
        <f t="shared" ref="D25:Y25" si="1">SUM(D15:D24)</f>
        <v>0</v>
      </c>
      <c r="E25" s="35">
        <f t="shared" si="1"/>
        <v>60324188</v>
      </c>
      <c r="F25" s="36">
        <f t="shared" si="1"/>
        <v>60324188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44850</v>
      </c>
      <c r="M25" s="36">
        <f t="shared" si="1"/>
        <v>0</v>
      </c>
      <c r="N25" s="36">
        <f t="shared" si="1"/>
        <v>44850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44850</v>
      </c>
      <c r="X25" s="36">
        <f t="shared" si="1"/>
        <v>58119361</v>
      </c>
      <c r="Y25" s="36">
        <f t="shared" si="1"/>
        <v>-58074511</v>
      </c>
      <c r="Z25" s="37">
        <f>+IF(X25&lt;&gt;0,+(Y25/X25)*100,0)</f>
        <v>-99.922831223144385</v>
      </c>
      <c r="AA25" s="38">
        <f>SUM(AA15:AA24)</f>
        <v>60324188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27168770</v>
      </c>
      <c r="D26" s="29">
        <f>+D13+D25</f>
        <v>0</v>
      </c>
      <c r="E26" s="30">
        <f t="shared" si="2"/>
        <v>72854597</v>
      </c>
      <c r="F26" s="31">
        <f t="shared" si="2"/>
        <v>72854597</v>
      </c>
      <c r="G26" s="31">
        <f t="shared" si="2"/>
        <v>0</v>
      </c>
      <c r="H26" s="31">
        <f t="shared" si="2"/>
        <v>603209</v>
      </c>
      <c r="I26" s="31">
        <f t="shared" si="2"/>
        <v>557371</v>
      </c>
      <c r="J26" s="31">
        <f t="shared" si="2"/>
        <v>1160580</v>
      </c>
      <c r="K26" s="31">
        <f t="shared" si="2"/>
        <v>581828</v>
      </c>
      <c r="L26" s="31">
        <f t="shared" si="2"/>
        <v>378666</v>
      </c>
      <c r="M26" s="31">
        <f t="shared" si="2"/>
        <v>417784</v>
      </c>
      <c r="N26" s="31">
        <f t="shared" si="2"/>
        <v>1378278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2538858</v>
      </c>
      <c r="X26" s="31">
        <f t="shared" si="2"/>
        <v>69794195</v>
      </c>
      <c r="Y26" s="31">
        <f t="shared" si="2"/>
        <v>-67255337</v>
      </c>
      <c r="Z26" s="32">
        <f>+IF(X26&lt;&gt;0,+(Y26/X26)*100,0)</f>
        <v>-96.362365093543957</v>
      </c>
      <c r="AA26" s="33">
        <f>+AA13+AA25</f>
        <v>72854597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-28122</v>
      </c>
      <c r="D31" s="18"/>
      <c r="E31" s="19"/>
      <c r="F31" s="20"/>
      <c r="G31" s="20"/>
      <c r="H31" s="20">
        <v>-327</v>
      </c>
      <c r="I31" s="20"/>
      <c r="J31" s="20">
        <v>-327</v>
      </c>
      <c r="K31" s="20"/>
      <c r="L31" s="20">
        <v>-867</v>
      </c>
      <c r="M31" s="20"/>
      <c r="N31" s="20">
        <v>-867</v>
      </c>
      <c r="O31" s="20"/>
      <c r="P31" s="20"/>
      <c r="Q31" s="20"/>
      <c r="R31" s="20"/>
      <c r="S31" s="20"/>
      <c r="T31" s="20"/>
      <c r="U31" s="20"/>
      <c r="V31" s="20"/>
      <c r="W31" s="20">
        <v>-1194</v>
      </c>
      <c r="X31" s="20"/>
      <c r="Y31" s="20">
        <v>-1194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-352828</v>
      </c>
      <c r="D32" s="18"/>
      <c r="E32" s="19">
        <v>7659556</v>
      </c>
      <c r="F32" s="20">
        <v>7659556</v>
      </c>
      <c r="G32" s="20"/>
      <c r="H32" s="20">
        <v>-5408</v>
      </c>
      <c r="I32" s="20">
        <v>-1875</v>
      </c>
      <c r="J32" s="20">
        <v>-7283</v>
      </c>
      <c r="K32" s="20">
        <v>-2342</v>
      </c>
      <c r="L32" s="20">
        <v>-2839</v>
      </c>
      <c r="M32" s="20">
        <v>-23040</v>
      </c>
      <c r="N32" s="20">
        <v>-28221</v>
      </c>
      <c r="O32" s="20"/>
      <c r="P32" s="20"/>
      <c r="Q32" s="20"/>
      <c r="R32" s="20"/>
      <c r="S32" s="20"/>
      <c r="T32" s="20"/>
      <c r="U32" s="20"/>
      <c r="V32" s="20"/>
      <c r="W32" s="20">
        <v>-35504</v>
      </c>
      <c r="X32" s="20">
        <v>3817015</v>
      </c>
      <c r="Y32" s="20">
        <v>-3852519</v>
      </c>
      <c r="Z32" s="21">
        <v>-100.93015091635742</v>
      </c>
      <c r="AA32" s="22">
        <v>7659556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4351835</v>
      </c>
      <c r="D35" s="18"/>
      <c r="E35" s="19">
        <v>53302</v>
      </c>
      <c r="F35" s="20">
        <v>53302</v>
      </c>
      <c r="G35" s="20"/>
      <c r="H35" s="20">
        <v>25187</v>
      </c>
      <c r="I35" s="20">
        <v>75264</v>
      </c>
      <c r="J35" s="20">
        <v>100451</v>
      </c>
      <c r="K35" s="20">
        <v>-27664</v>
      </c>
      <c r="L35" s="20">
        <v>21667</v>
      </c>
      <c r="M35" s="20">
        <v>18031</v>
      </c>
      <c r="N35" s="20">
        <v>12034</v>
      </c>
      <c r="O35" s="20"/>
      <c r="P35" s="20"/>
      <c r="Q35" s="20"/>
      <c r="R35" s="20"/>
      <c r="S35" s="20"/>
      <c r="T35" s="20"/>
      <c r="U35" s="20"/>
      <c r="V35" s="20"/>
      <c r="W35" s="20">
        <v>112485</v>
      </c>
      <c r="X35" s="20">
        <v>53302</v>
      </c>
      <c r="Y35" s="20">
        <v>59183</v>
      </c>
      <c r="Z35" s="21">
        <v>111.03335709729467</v>
      </c>
      <c r="AA35" s="22">
        <v>53302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3970885</v>
      </c>
      <c r="D37" s="29">
        <f t="shared" ref="D37:Y37" si="3">SUM(D29:D36)</f>
        <v>0</v>
      </c>
      <c r="E37" s="30">
        <f t="shared" si="3"/>
        <v>7712858</v>
      </c>
      <c r="F37" s="31">
        <f t="shared" si="3"/>
        <v>7712858</v>
      </c>
      <c r="G37" s="31">
        <f t="shared" si="3"/>
        <v>0</v>
      </c>
      <c r="H37" s="31">
        <f t="shared" si="3"/>
        <v>19452</v>
      </c>
      <c r="I37" s="31">
        <f t="shared" si="3"/>
        <v>73389</v>
      </c>
      <c r="J37" s="31">
        <f t="shared" si="3"/>
        <v>92841</v>
      </c>
      <c r="K37" s="31">
        <f t="shared" si="3"/>
        <v>-30006</v>
      </c>
      <c r="L37" s="31">
        <f t="shared" si="3"/>
        <v>17961</v>
      </c>
      <c r="M37" s="31">
        <f t="shared" si="3"/>
        <v>-5009</v>
      </c>
      <c r="N37" s="31">
        <f t="shared" si="3"/>
        <v>-17054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75787</v>
      </c>
      <c r="X37" s="31">
        <f t="shared" si="3"/>
        <v>3870317</v>
      </c>
      <c r="Y37" s="31">
        <f t="shared" si="3"/>
        <v>-3794530</v>
      </c>
      <c r="Z37" s="32">
        <f>+IF(X37&lt;&gt;0,+(Y37/X37)*100,0)</f>
        <v>-98.041839983649908</v>
      </c>
      <c r="AA37" s="33">
        <f>SUM(AA29:AA36)</f>
        <v>7712858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3970885</v>
      </c>
      <c r="D44" s="29">
        <f>+D37+D43</f>
        <v>0</v>
      </c>
      <c r="E44" s="30">
        <f t="shared" si="5"/>
        <v>7712858</v>
      </c>
      <c r="F44" s="31">
        <f t="shared" si="5"/>
        <v>7712858</v>
      </c>
      <c r="G44" s="31">
        <f t="shared" si="5"/>
        <v>0</v>
      </c>
      <c r="H44" s="31">
        <f t="shared" si="5"/>
        <v>19452</v>
      </c>
      <c r="I44" s="31">
        <f t="shared" si="5"/>
        <v>73389</v>
      </c>
      <c r="J44" s="31">
        <f t="shared" si="5"/>
        <v>92841</v>
      </c>
      <c r="K44" s="31">
        <f t="shared" si="5"/>
        <v>-30006</v>
      </c>
      <c r="L44" s="31">
        <f t="shared" si="5"/>
        <v>17961</v>
      </c>
      <c r="M44" s="31">
        <f t="shared" si="5"/>
        <v>-5009</v>
      </c>
      <c r="N44" s="31">
        <f t="shared" si="5"/>
        <v>-17054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75787</v>
      </c>
      <c r="X44" s="31">
        <f t="shared" si="5"/>
        <v>3870317</v>
      </c>
      <c r="Y44" s="31">
        <f t="shared" si="5"/>
        <v>-3794530</v>
      </c>
      <c r="Z44" s="32">
        <f>+IF(X44&lt;&gt;0,+(Y44/X44)*100,0)</f>
        <v>-98.041839983649908</v>
      </c>
      <c r="AA44" s="33">
        <f>+AA37+AA43</f>
        <v>7712858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23197885</v>
      </c>
      <c r="D45" s="42">
        <f t="shared" si="6"/>
        <v>0</v>
      </c>
      <c r="E45" s="43">
        <f t="shared" si="6"/>
        <v>65141739</v>
      </c>
      <c r="F45" s="44">
        <f t="shared" si="6"/>
        <v>65141739</v>
      </c>
      <c r="G45" s="44">
        <f t="shared" si="6"/>
        <v>0</v>
      </c>
      <c r="H45" s="44">
        <f t="shared" si="6"/>
        <v>583757</v>
      </c>
      <c r="I45" s="44">
        <f t="shared" si="6"/>
        <v>483982</v>
      </c>
      <c r="J45" s="44">
        <f t="shared" si="6"/>
        <v>1067739</v>
      </c>
      <c r="K45" s="44">
        <f t="shared" si="6"/>
        <v>611834</v>
      </c>
      <c r="L45" s="44">
        <f t="shared" si="6"/>
        <v>360705</v>
      </c>
      <c r="M45" s="44">
        <f t="shared" si="6"/>
        <v>422793</v>
      </c>
      <c r="N45" s="44">
        <f t="shared" si="6"/>
        <v>1395332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2463071</v>
      </c>
      <c r="X45" s="44">
        <f t="shared" si="6"/>
        <v>65923878</v>
      </c>
      <c r="Y45" s="44">
        <f t="shared" si="6"/>
        <v>-63460807</v>
      </c>
      <c r="Z45" s="45">
        <f>+IF(X45&lt;&gt;0,+(Y45/X45)*100,0)</f>
        <v>-96.263765004843918</v>
      </c>
      <c r="AA45" s="46">
        <f>+AA26-AA44</f>
        <v>65141739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-1559086</v>
      </c>
      <c r="F47" s="20">
        <v>-1559086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-776947</v>
      </c>
      <c r="Y47" s="20">
        <v>776947</v>
      </c>
      <c r="Z47" s="47">
        <v>-100</v>
      </c>
      <c r="AA47" s="22">
        <v>-1559086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-1559086</v>
      </c>
      <c r="F50" s="52">
        <f t="shared" si="7"/>
        <v>-1559086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-776947</v>
      </c>
      <c r="Y50" s="52">
        <f t="shared" si="7"/>
        <v>776947</v>
      </c>
      <c r="Z50" s="53">
        <f>+IF(X50&lt;&gt;0,+(Y50/X50)*100,0)</f>
        <v>-100</v>
      </c>
      <c r="AA50" s="54">
        <f>SUM(AA47:AA49)</f>
        <v>-1559086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41785873</v>
      </c>
      <c r="D6" s="18"/>
      <c r="E6" s="19">
        <v>-29025413</v>
      </c>
      <c r="F6" s="20">
        <v>-29025413</v>
      </c>
      <c r="G6" s="20">
        <v>55492131</v>
      </c>
      <c r="H6" s="20">
        <v>-2336283</v>
      </c>
      <c r="I6" s="20">
        <v>-1405356</v>
      </c>
      <c r="J6" s="20">
        <v>51750492</v>
      </c>
      <c r="K6" s="20">
        <v>368762</v>
      </c>
      <c r="L6" s="20">
        <v>-3208779</v>
      </c>
      <c r="M6" s="20">
        <v>5893411</v>
      </c>
      <c r="N6" s="20">
        <v>3053394</v>
      </c>
      <c r="O6" s="20"/>
      <c r="P6" s="20"/>
      <c r="Q6" s="20"/>
      <c r="R6" s="20"/>
      <c r="S6" s="20"/>
      <c r="T6" s="20"/>
      <c r="U6" s="20"/>
      <c r="V6" s="20"/>
      <c r="W6" s="20">
        <v>54803886</v>
      </c>
      <c r="X6" s="20">
        <v>5025631</v>
      </c>
      <c r="Y6" s="20">
        <v>49778255</v>
      </c>
      <c r="Z6" s="21">
        <v>990.48766214630564</v>
      </c>
      <c r="AA6" s="22">
        <v>-29025413</v>
      </c>
    </row>
    <row r="7" spans="1:27" ht="13.5" x14ac:dyDescent="0.25">
      <c r="A7" s="23" t="s">
        <v>35</v>
      </c>
      <c r="B7" s="17" t="s">
        <v>32</v>
      </c>
      <c r="C7" s="18">
        <v>6460684</v>
      </c>
      <c r="D7" s="18"/>
      <c r="E7" s="19">
        <v>-9283297</v>
      </c>
      <c r="F7" s="20">
        <v>-9283297</v>
      </c>
      <c r="G7" s="20">
        <v>7032021</v>
      </c>
      <c r="H7" s="20">
        <v>690087</v>
      </c>
      <c r="I7" s="20">
        <v>692443</v>
      </c>
      <c r="J7" s="20">
        <v>8414551</v>
      </c>
      <c r="K7" s="20">
        <v>659258</v>
      </c>
      <c r="L7" s="20">
        <v>646223</v>
      </c>
      <c r="M7" s="20">
        <v>645874</v>
      </c>
      <c r="N7" s="20">
        <v>1951355</v>
      </c>
      <c r="O7" s="20"/>
      <c r="P7" s="20"/>
      <c r="Q7" s="20"/>
      <c r="R7" s="20"/>
      <c r="S7" s="20"/>
      <c r="T7" s="20"/>
      <c r="U7" s="20"/>
      <c r="V7" s="20"/>
      <c r="W7" s="20">
        <v>10365906</v>
      </c>
      <c r="X7" s="20">
        <v>2719124</v>
      </c>
      <c r="Y7" s="20">
        <v>7646782</v>
      </c>
      <c r="Z7" s="21">
        <v>281.22226128709099</v>
      </c>
      <c r="AA7" s="22">
        <v>-9283297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-3364078</v>
      </c>
      <c r="D10" s="18"/>
      <c r="E10" s="19">
        <v>-1521218</v>
      </c>
      <c r="F10" s="20">
        <v>-1521218</v>
      </c>
      <c r="G10" s="20">
        <v>-3525358</v>
      </c>
      <c r="H10" s="20">
        <v>-537</v>
      </c>
      <c r="I10" s="20">
        <v>-6715</v>
      </c>
      <c r="J10" s="20">
        <v>-3532610</v>
      </c>
      <c r="K10" s="20">
        <v>-300720</v>
      </c>
      <c r="L10" s="20"/>
      <c r="M10" s="20">
        <v>-112198</v>
      </c>
      <c r="N10" s="20">
        <v>-412918</v>
      </c>
      <c r="O10" s="20"/>
      <c r="P10" s="20"/>
      <c r="Q10" s="20"/>
      <c r="R10" s="20"/>
      <c r="S10" s="20"/>
      <c r="T10" s="20"/>
      <c r="U10" s="20"/>
      <c r="V10" s="20"/>
      <c r="W10" s="20">
        <v>-3945528</v>
      </c>
      <c r="X10" s="20">
        <v>-733504</v>
      </c>
      <c r="Y10" s="20">
        <v>-3212024</v>
      </c>
      <c r="Z10" s="21">
        <v>437.90136113777163</v>
      </c>
      <c r="AA10" s="22">
        <v>-1521218</v>
      </c>
    </row>
    <row r="11" spans="1:27" ht="13.5" x14ac:dyDescent="0.25">
      <c r="A11" s="23" t="s">
        <v>39</v>
      </c>
      <c r="B11" s="17" t="s">
        <v>32</v>
      </c>
      <c r="C11" s="18">
        <v>11042426</v>
      </c>
      <c r="D11" s="18"/>
      <c r="E11" s="19"/>
      <c r="F11" s="20"/>
      <c r="G11" s="24">
        <v>11308344</v>
      </c>
      <c r="H11" s="24">
        <v>375300</v>
      </c>
      <c r="I11" s="24">
        <v>245576</v>
      </c>
      <c r="J11" s="20">
        <v>11929220</v>
      </c>
      <c r="K11" s="24">
        <v>23367</v>
      </c>
      <c r="L11" s="24">
        <v>493212</v>
      </c>
      <c r="M11" s="20">
        <v>375167</v>
      </c>
      <c r="N11" s="24">
        <v>891746</v>
      </c>
      <c r="O11" s="24"/>
      <c r="P11" s="24"/>
      <c r="Q11" s="20"/>
      <c r="R11" s="24"/>
      <c r="S11" s="24"/>
      <c r="T11" s="20"/>
      <c r="U11" s="24"/>
      <c r="V11" s="24"/>
      <c r="W11" s="24">
        <v>12820966</v>
      </c>
      <c r="X11" s="20"/>
      <c r="Y11" s="24">
        <v>12820966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-1021</v>
      </c>
      <c r="D12" s="18"/>
      <c r="E12" s="19"/>
      <c r="F12" s="20"/>
      <c r="G12" s="20">
        <v>-1020</v>
      </c>
      <c r="H12" s="20"/>
      <c r="I12" s="20"/>
      <c r="J12" s="20">
        <v>-1020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-1020</v>
      </c>
      <c r="X12" s="20"/>
      <c r="Y12" s="20">
        <v>-1020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55923884</v>
      </c>
      <c r="D13" s="29">
        <f>SUM(D6:D12)</f>
        <v>0</v>
      </c>
      <c r="E13" s="30">
        <f t="shared" si="0"/>
        <v>-39829928</v>
      </c>
      <c r="F13" s="31">
        <f t="shared" si="0"/>
        <v>-39829928</v>
      </c>
      <c r="G13" s="31">
        <f t="shared" si="0"/>
        <v>70306118</v>
      </c>
      <c r="H13" s="31">
        <f t="shared" si="0"/>
        <v>-1271433</v>
      </c>
      <c r="I13" s="31">
        <f t="shared" si="0"/>
        <v>-474052</v>
      </c>
      <c r="J13" s="31">
        <f t="shared" si="0"/>
        <v>68560633</v>
      </c>
      <c r="K13" s="31">
        <f t="shared" si="0"/>
        <v>750667</v>
      </c>
      <c r="L13" s="31">
        <f t="shared" si="0"/>
        <v>-2069344</v>
      </c>
      <c r="M13" s="31">
        <f t="shared" si="0"/>
        <v>6802254</v>
      </c>
      <c r="N13" s="31">
        <f t="shared" si="0"/>
        <v>5483577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74044210</v>
      </c>
      <c r="X13" s="31">
        <f t="shared" si="0"/>
        <v>7011251</v>
      </c>
      <c r="Y13" s="31">
        <f t="shared" si="0"/>
        <v>67032959</v>
      </c>
      <c r="Z13" s="32">
        <f>+IF(X13&lt;&gt;0,+(Y13/X13)*100,0)</f>
        <v>956.0770110783368</v>
      </c>
      <c r="AA13" s="33">
        <f>SUM(AA6:AA12)</f>
        <v>-39829928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11712659</v>
      </c>
      <c r="D17" s="18"/>
      <c r="E17" s="19">
        <v>1022964</v>
      </c>
      <c r="F17" s="20">
        <v>1022964</v>
      </c>
      <c r="G17" s="24">
        <v>24158198</v>
      </c>
      <c r="H17" s="24">
        <v>-4678480</v>
      </c>
      <c r="I17" s="24">
        <v>-324488</v>
      </c>
      <c r="J17" s="20">
        <v>19155230</v>
      </c>
      <c r="K17" s="24">
        <v>-335304</v>
      </c>
      <c r="L17" s="24">
        <v>-324488</v>
      </c>
      <c r="M17" s="20">
        <v>-309304</v>
      </c>
      <c r="N17" s="24">
        <v>-969096</v>
      </c>
      <c r="O17" s="24"/>
      <c r="P17" s="24"/>
      <c r="Q17" s="20"/>
      <c r="R17" s="24"/>
      <c r="S17" s="24"/>
      <c r="T17" s="20"/>
      <c r="U17" s="24"/>
      <c r="V17" s="24"/>
      <c r="W17" s="24">
        <v>18186134</v>
      </c>
      <c r="X17" s="20">
        <v>967497</v>
      </c>
      <c r="Y17" s="24">
        <v>17218637</v>
      </c>
      <c r="Z17" s="25">
        <v>1779.7096011667218</v>
      </c>
      <c r="AA17" s="26">
        <v>1022964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11712659</v>
      </c>
      <c r="D25" s="29">
        <f t="shared" ref="D25:Y25" si="1">SUM(D15:D24)</f>
        <v>0</v>
      </c>
      <c r="E25" s="35">
        <f t="shared" si="1"/>
        <v>1022964</v>
      </c>
      <c r="F25" s="36">
        <f t="shared" si="1"/>
        <v>1022964</v>
      </c>
      <c r="G25" s="36">
        <f t="shared" si="1"/>
        <v>24158198</v>
      </c>
      <c r="H25" s="36">
        <f t="shared" si="1"/>
        <v>-4678480</v>
      </c>
      <c r="I25" s="36">
        <f t="shared" si="1"/>
        <v>-324488</v>
      </c>
      <c r="J25" s="36">
        <f t="shared" si="1"/>
        <v>19155230</v>
      </c>
      <c r="K25" s="36">
        <f t="shared" si="1"/>
        <v>-335304</v>
      </c>
      <c r="L25" s="36">
        <f t="shared" si="1"/>
        <v>-324488</v>
      </c>
      <c r="M25" s="36">
        <f t="shared" si="1"/>
        <v>-309304</v>
      </c>
      <c r="N25" s="36">
        <f t="shared" si="1"/>
        <v>-969096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18186134</v>
      </c>
      <c r="X25" s="36">
        <f t="shared" si="1"/>
        <v>967497</v>
      </c>
      <c r="Y25" s="36">
        <f t="shared" si="1"/>
        <v>17218637</v>
      </c>
      <c r="Z25" s="37">
        <f>+IF(X25&lt;&gt;0,+(Y25/X25)*100,0)</f>
        <v>1779.7096011667218</v>
      </c>
      <c r="AA25" s="38">
        <f>SUM(AA15:AA24)</f>
        <v>1022964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67636543</v>
      </c>
      <c r="D26" s="29">
        <f>+D13+D25</f>
        <v>0</v>
      </c>
      <c r="E26" s="30">
        <f t="shared" si="2"/>
        <v>-38806964</v>
      </c>
      <c r="F26" s="31">
        <f t="shared" si="2"/>
        <v>-38806964</v>
      </c>
      <c r="G26" s="31">
        <f t="shared" si="2"/>
        <v>94464316</v>
      </c>
      <c r="H26" s="31">
        <f t="shared" si="2"/>
        <v>-5949913</v>
      </c>
      <c r="I26" s="31">
        <f t="shared" si="2"/>
        <v>-798540</v>
      </c>
      <c r="J26" s="31">
        <f t="shared" si="2"/>
        <v>87715863</v>
      </c>
      <c r="K26" s="31">
        <f t="shared" si="2"/>
        <v>415363</v>
      </c>
      <c r="L26" s="31">
        <f t="shared" si="2"/>
        <v>-2393832</v>
      </c>
      <c r="M26" s="31">
        <f t="shared" si="2"/>
        <v>6492950</v>
      </c>
      <c r="N26" s="31">
        <f t="shared" si="2"/>
        <v>4514481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92230344</v>
      </c>
      <c r="X26" s="31">
        <f t="shared" si="2"/>
        <v>7978748</v>
      </c>
      <c r="Y26" s="31">
        <f t="shared" si="2"/>
        <v>84251596</v>
      </c>
      <c r="Z26" s="32">
        <f>+IF(X26&lt;&gt;0,+(Y26/X26)*100,0)</f>
        <v>1055.9500813912157</v>
      </c>
      <c r="AA26" s="33">
        <f>+AA13+AA25</f>
        <v>-38806964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-209928</v>
      </c>
      <c r="D31" s="18"/>
      <c r="E31" s="19"/>
      <c r="F31" s="20"/>
      <c r="G31" s="20">
        <v>-210517</v>
      </c>
      <c r="H31" s="20">
        <v>-3140</v>
      </c>
      <c r="I31" s="20">
        <v>-3425</v>
      </c>
      <c r="J31" s="20">
        <v>-217082</v>
      </c>
      <c r="K31" s="20">
        <v>-1441</v>
      </c>
      <c r="L31" s="20">
        <v>-8730</v>
      </c>
      <c r="M31" s="20">
        <v>-3769</v>
      </c>
      <c r="N31" s="20">
        <v>-13940</v>
      </c>
      <c r="O31" s="20"/>
      <c r="P31" s="20"/>
      <c r="Q31" s="20"/>
      <c r="R31" s="20"/>
      <c r="S31" s="20"/>
      <c r="T31" s="20"/>
      <c r="U31" s="20"/>
      <c r="V31" s="20"/>
      <c r="W31" s="20">
        <v>-231022</v>
      </c>
      <c r="X31" s="20"/>
      <c r="Y31" s="20">
        <v>-231022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488135</v>
      </c>
      <c r="D32" s="18"/>
      <c r="E32" s="19">
        <v>-41353211</v>
      </c>
      <c r="F32" s="20">
        <v>-41353211</v>
      </c>
      <c r="G32" s="20">
        <v>1000295</v>
      </c>
      <c r="H32" s="20">
        <v>50536</v>
      </c>
      <c r="I32" s="20">
        <v>-39325</v>
      </c>
      <c r="J32" s="20">
        <v>1011506</v>
      </c>
      <c r="K32" s="20">
        <v>-423</v>
      </c>
      <c r="L32" s="20">
        <v>-8770</v>
      </c>
      <c r="M32" s="20">
        <v>-1231</v>
      </c>
      <c r="N32" s="20">
        <v>-10424</v>
      </c>
      <c r="O32" s="20"/>
      <c r="P32" s="20"/>
      <c r="Q32" s="20"/>
      <c r="R32" s="20"/>
      <c r="S32" s="20"/>
      <c r="T32" s="20"/>
      <c r="U32" s="20"/>
      <c r="V32" s="20"/>
      <c r="W32" s="20">
        <v>1001082</v>
      </c>
      <c r="X32" s="20">
        <v>-10317268</v>
      </c>
      <c r="Y32" s="20">
        <v>11318350</v>
      </c>
      <c r="Z32" s="21">
        <v>-109.70297563269655</v>
      </c>
      <c r="AA32" s="22">
        <v>-41353211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7708937</v>
      </c>
      <c r="D34" s="18"/>
      <c r="E34" s="19">
        <v>1649544</v>
      </c>
      <c r="F34" s="20">
        <v>1649544</v>
      </c>
      <c r="G34" s="20">
        <v>271524</v>
      </c>
      <c r="H34" s="20">
        <v>1494365</v>
      </c>
      <c r="I34" s="20"/>
      <c r="J34" s="20">
        <v>1765889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1765889</v>
      </c>
      <c r="X34" s="20">
        <v>1649544</v>
      </c>
      <c r="Y34" s="20">
        <v>116345</v>
      </c>
      <c r="Z34" s="21">
        <v>7.0531613585330248</v>
      </c>
      <c r="AA34" s="22">
        <v>1649544</v>
      </c>
    </row>
    <row r="35" spans="1:27" ht="13.5" x14ac:dyDescent="0.25">
      <c r="A35" s="23" t="s">
        <v>39</v>
      </c>
      <c r="B35" s="17" t="s">
        <v>32</v>
      </c>
      <c r="C35" s="18">
        <v>10073617</v>
      </c>
      <c r="D35" s="18"/>
      <c r="E35" s="19"/>
      <c r="F35" s="20"/>
      <c r="G35" s="20">
        <v>10158834</v>
      </c>
      <c r="H35" s="20">
        <v>156501</v>
      </c>
      <c r="I35" s="20">
        <v>158858</v>
      </c>
      <c r="J35" s="20">
        <v>10474193</v>
      </c>
      <c r="K35" s="20">
        <v>159361</v>
      </c>
      <c r="L35" s="20">
        <v>161246</v>
      </c>
      <c r="M35" s="20">
        <v>159596</v>
      </c>
      <c r="N35" s="20">
        <v>480203</v>
      </c>
      <c r="O35" s="20"/>
      <c r="P35" s="20"/>
      <c r="Q35" s="20"/>
      <c r="R35" s="20"/>
      <c r="S35" s="20"/>
      <c r="T35" s="20"/>
      <c r="U35" s="20"/>
      <c r="V35" s="20"/>
      <c r="W35" s="20">
        <v>10954396</v>
      </c>
      <c r="X35" s="20"/>
      <c r="Y35" s="20">
        <v>10954396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18060761</v>
      </c>
      <c r="D37" s="29">
        <f t="shared" ref="D37:Y37" si="3">SUM(D29:D36)</f>
        <v>0</v>
      </c>
      <c r="E37" s="30">
        <f t="shared" si="3"/>
        <v>-39703667</v>
      </c>
      <c r="F37" s="31">
        <f t="shared" si="3"/>
        <v>-39703667</v>
      </c>
      <c r="G37" s="31">
        <f t="shared" si="3"/>
        <v>11220136</v>
      </c>
      <c r="H37" s="31">
        <f t="shared" si="3"/>
        <v>1698262</v>
      </c>
      <c r="I37" s="31">
        <f t="shared" si="3"/>
        <v>116108</v>
      </c>
      <c r="J37" s="31">
        <f t="shared" si="3"/>
        <v>13034506</v>
      </c>
      <c r="K37" s="31">
        <f t="shared" si="3"/>
        <v>157497</v>
      </c>
      <c r="L37" s="31">
        <f t="shared" si="3"/>
        <v>143746</v>
      </c>
      <c r="M37" s="31">
        <f t="shared" si="3"/>
        <v>154596</v>
      </c>
      <c r="N37" s="31">
        <f t="shared" si="3"/>
        <v>455839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13490345</v>
      </c>
      <c r="X37" s="31">
        <f t="shared" si="3"/>
        <v>-8667724</v>
      </c>
      <c r="Y37" s="31">
        <f t="shared" si="3"/>
        <v>22158069</v>
      </c>
      <c r="Z37" s="32">
        <f>+IF(X37&lt;&gt;0,+(Y37/X37)*100,0)</f>
        <v>-255.63883898472079</v>
      </c>
      <c r="AA37" s="33">
        <f>SUM(AA29:AA36)</f>
        <v>-39703667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80525788</v>
      </c>
      <c r="D40" s="18"/>
      <c r="E40" s="19">
        <v>45096756</v>
      </c>
      <c r="F40" s="20">
        <v>45096756</v>
      </c>
      <c r="G40" s="20">
        <v>53573889</v>
      </c>
      <c r="H40" s="20">
        <v>2093333</v>
      </c>
      <c r="I40" s="20"/>
      <c r="J40" s="20">
        <v>55667222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55667222</v>
      </c>
      <c r="X40" s="20">
        <v>45096756</v>
      </c>
      <c r="Y40" s="20">
        <v>10570466</v>
      </c>
      <c r="Z40" s="21">
        <v>23.439526337548536</v>
      </c>
      <c r="AA40" s="22">
        <v>45096756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80525788</v>
      </c>
      <c r="D43" s="29">
        <f t="shared" ref="D43:Y43" si="4">SUM(D39:D42)</f>
        <v>0</v>
      </c>
      <c r="E43" s="35">
        <f t="shared" si="4"/>
        <v>45096756</v>
      </c>
      <c r="F43" s="36">
        <f t="shared" si="4"/>
        <v>45096756</v>
      </c>
      <c r="G43" s="36">
        <f t="shared" si="4"/>
        <v>53573889</v>
      </c>
      <c r="H43" s="36">
        <f t="shared" si="4"/>
        <v>2093333</v>
      </c>
      <c r="I43" s="36">
        <f t="shared" si="4"/>
        <v>0</v>
      </c>
      <c r="J43" s="36">
        <f t="shared" si="4"/>
        <v>55667222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55667222</v>
      </c>
      <c r="X43" s="36">
        <f t="shared" si="4"/>
        <v>45096756</v>
      </c>
      <c r="Y43" s="36">
        <f t="shared" si="4"/>
        <v>10570466</v>
      </c>
      <c r="Z43" s="37">
        <f>+IF(X43&lt;&gt;0,+(Y43/X43)*100,0)</f>
        <v>23.439526337548536</v>
      </c>
      <c r="AA43" s="38">
        <f>SUM(AA39:AA42)</f>
        <v>45096756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98586549</v>
      </c>
      <c r="D44" s="29">
        <f>+D37+D43</f>
        <v>0</v>
      </c>
      <c r="E44" s="30">
        <f t="shared" si="5"/>
        <v>5393089</v>
      </c>
      <c r="F44" s="31">
        <f t="shared" si="5"/>
        <v>5393089</v>
      </c>
      <c r="G44" s="31">
        <f t="shared" si="5"/>
        <v>64794025</v>
      </c>
      <c r="H44" s="31">
        <f t="shared" si="5"/>
        <v>3791595</v>
      </c>
      <c r="I44" s="31">
        <f t="shared" si="5"/>
        <v>116108</v>
      </c>
      <c r="J44" s="31">
        <f t="shared" si="5"/>
        <v>68701728</v>
      </c>
      <c r="K44" s="31">
        <f t="shared" si="5"/>
        <v>157497</v>
      </c>
      <c r="L44" s="31">
        <f t="shared" si="5"/>
        <v>143746</v>
      </c>
      <c r="M44" s="31">
        <f t="shared" si="5"/>
        <v>154596</v>
      </c>
      <c r="N44" s="31">
        <f t="shared" si="5"/>
        <v>455839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69157567</v>
      </c>
      <c r="X44" s="31">
        <f t="shared" si="5"/>
        <v>36429032</v>
      </c>
      <c r="Y44" s="31">
        <f t="shared" si="5"/>
        <v>32728535</v>
      </c>
      <c r="Z44" s="32">
        <f>+IF(X44&lt;&gt;0,+(Y44/X44)*100,0)</f>
        <v>89.84190137141168</v>
      </c>
      <c r="AA44" s="33">
        <f>+AA37+AA43</f>
        <v>5393089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-30950006</v>
      </c>
      <c r="D45" s="42">
        <f t="shared" si="6"/>
        <v>0</v>
      </c>
      <c r="E45" s="43">
        <f t="shared" si="6"/>
        <v>-44200053</v>
      </c>
      <c r="F45" s="44">
        <f t="shared" si="6"/>
        <v>-44200053</v>
      </c>
      <c r="G45" s="44">
        <f t="shared" si="6"/>
        <v>29670291</v>
      </c>
      <c r="H45" s="44">
        <f t="shared" si="6"/>
        <v>-9741508</v>
      </c>
      <c r="I45" s="44">
        <f t="shared" si="6"/>
        <v>-914648</v>
      </c>
      <c r="J45" s="44">
        <f t="shared" si="6"/>
        <v>19014135</v>
      </c>
      <c r="K45" s="44">
        <f t="shared" si="6"/>
        <v>257866</v>
      </c>
      <c r="L45" s="44">
        <f t="shared" si="6"/>
        <v>-2537578</v>
      </c>
      <c r="M45" s="44">
        <f t="shared" si="6"/>
        <v>6338354</v>
      </c>
      <c r="N45" s="44">
        <f t="shared" si="6"/>
        <v>4058642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23072777</v>
      </c>
      <c r="X45" s="44">
        <f t="shared" si="6"/>
        <v>-28450284</v>
      </c>
      <c r="Y45" s="44">
        <f t="shared" si="6"/>
        <v>51523061</v>
      </c>
      <c r="Z45" s="45">
        <f>+IF(X45&lt;&gt;0,+(Y45/X45)*100,0)</f>
        <v>-181.09858235510058</v>
      </c>
      <c r="AA45" s="46">
        <f>+AA26-AA44</f>
        <v>-44200053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1557358</v>
      </c>
      <c r="D47" s="18"/>
      <c r="E47" s="19">
        <v>1305756299</v>
      </c>
      <c r="F47" s="20">
        <v>1305756299</v>
      </c>
      <c r="G47" s="20">
        <v>1284672</v>
      </c>
      <c r="H47" s="20">
        <v>-9331</v>
      </c>
      <c r="I47" s="20"/>
      <c r="J47" s="20">
        <v>1275341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1275341</v>
      </c>
      <c r="X47" s="20">
        <v>1321506068</v>
      </c>
      <c r="Y47" s="20">
        <v>-1320230727</v>
      </c>
      <c r="Z47" s="47">
        <v>-99.903493367841278</v>
      </c>
      <c r="AA47" s="22">
        <v>1305756299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1557358</v>
      </c>
      <c r="D50" s="50">
        <f t="shared" ref="D50:Y50" si="7">SUM(D47:D49)</f>
        <v>0</v>
      </c>
      <c r="E50" s="51">
        <f t="shared" si="7"/>
        <v>1305756299</v>
      </c>
      <c r="F50" s="52">
        <f t="shared" si="7"/>
        <v>1305756299</v>
      </c>
      <c r="G50" s="52">
        <f t="shared" si="7"/>
        <v>1284672</v>
      </c>
      <c r="H50" s="52">
        <f t="shared" si="7"/>
        <v>-9331</v>
      </c>
      <c r="I50" s="52">
        <f t="shared" si="7"/>
        <v>0</v>
      </c>
      <c r="J50" s="52">
        <f t="shared" si="7"/>
        <v>1275341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1275341</v>
      </c>
      <c r="X50" s="52">
        <f t="shared" si="7"/>
        <v>1321506068</v>
      </c>
      <c r="Y50" s="52">
        <f t="shared" si="7"/>
        <v>-1320230727</v>
      </c>
      <c r="Z50" s="53">
        <f>+IF(X50&lt;&gt;0,+(Y50/X50)*100,0)</f>
        <v>-99.903493367841278</v>
      </c>
      <c r="AA50" s="54">
        <f>SUM(AA47:AA49)</f>
        <v>1305756299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-27588888</v>
      </c>
      <c r="F6" s="20">
        <v>-27588888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-13794444</v>
      </c>
      <c r="Y6" s="20">
        <v>13794444</v>
      </c>
      <c r="Z6" s="21">
        <v>-100</v>
      </c>
      <c r="AA6" s="22">
        <v>-27588888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3167062</v>
      </c>
      <c r="F11" s="20">
        <v>3167062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1583532</v>
      </c>
      <c r="Y11" s="24">
        <v>-1583532</v>
      </c>
      <c r="Z11" s="25">
        <v>-100</v>
      </c>
      <c r="AA11" s="26">
        <v>3167062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-24421826</v>
      </c>
      <c r="F13" s="31">
        <f t="shared" si="0"/>
        <v>-24421826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-12210912</v>
      </c>
      <c r="Y13" s="31">
        <f t="shared" si="0"/>
        <v>12210912</v>
      </c>
      <c r="Z13" s="32">
        <f>+IF(X13&lt;&gt;0,+(Y13/X13)*100,0)</f>
        <v>-100</v>
      </c>
      <c r="AA13" s="33">
        <f>SUM(AA6:AA12)</f>
        <v>-24421826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1193147</v>
      </c>
      <c r="D17" s="18"/>
      <c r="E17" s="19">
        <v>-1919219</v>
      </c>
      <c r="F17" s="20">
        <v>-1919219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-959610</v>
      </c>
      <c r="Y17" s="24">
        <v>959610</v>
      </c>
      <c r="Z17" s="25">
        <v>-100</v>
      </c>
      <c r="AA17" s="26">
        <v>-1919219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1193147</v>
      </c>
      <c r="D25" s="29">
        <f t="shared" ref="D25:Y25" si="1">SUM(D15:D24)</f>
        <v>0</v>
      </c>
      <c r="E25" s="35">
        <f t="shared" si="1"/>
        <v>-1919219</v>
      </c>
      <c r="F25" s="36">
        <f t="shared" si="1"/>
        <v>-1919219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-959610</v>
      </c>
      <c r="Y25" s="36">
        <f t="shared" si="1"/>
        <v>959610</v>
      </c>
      <c r="Z25" s="37">
        <f>+IF(X25&lt;&gt;0,+(Y25/X25)*100,0)</f>
        <v>-100</v>
      </c>
      <c r="AA25" s="38">
        <f>SUM(AA15:AA24)</f>
        <v>-1919219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1193147</v>
      </c>
      <c r="D26" s="29">
        <f>+D13+D25</f>
        <v>0</v>
      </c>
      <c r="E26" s="30">
        <f t="shared" si="2"/>
        <v>-26341045</v>
      </c>
      <c r="F26" s="31">
        <f t="shared" si="2"/>
        <v>-26341045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-13170522</v>
      </c>
      <c r="Y26" s="31">
        <f t="shared" si="2"/>
        <v>13170522</v>
      </c>
      <c r="Z26" s="32">
        <f>+IF(X26&lt;&gt;0,+(Y26/X26)*100,0)</f>
        <v>-100</v>
      </c>
      <c r="AA26" s="33">
        <f>+AA13+AA25</f>
        <v>-26341045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1193147</v>
      </c>
      <c r="D45" s="42">
        <f t="shared" si="6"/>
        <v>0</v>
      </c>
      <c r="E45" s="43">
        <f t="shared" si="6"/>
        <v>-26341045</v>
      </c>
      <c r="F45" s="44">
        <f t="shared" si="6"/>
        <v>-26341045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-13170522</v>
      </c>
      <c r="Y45" s="44">
        <f t="shared" si="6"/>
        <v>13170522</v>
      </c>
      <c r="Z45" s="45">
        <f>+IF(X45&lt;&gt;0,+(Y45/X45)*100,0)</f>
        <v>-100</v>
      </c>
      <c r="AA45" s="46">
        <f>+AA26-AA44</f>
        <v>-26341045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-43548478</v>
      </c>
      <c r="D6" s="18"/>
      <c r="E6" s="19">
        <v>-65588073</v>
      </c>
      <c r="F6" s="20">
        <v>-65588073</v>
      </c>
      <c r="G6" s="20">
        <v>-46132363</v>
      </c>
      <c r="H6" s="20">
        <v>-3236160</v>
      </c>
      <c r="I6" s="20">
        <v>-2678936</v>
      </c>
      <c r="J6" s="20">
        <v>-52047459</v>
      </c>
      <c r="K6" s="20">
        <v>-2473949</v>
      </c>
      <c r="L6" s="20">
        <v>-1770364</v>
      </c>
      <c r="M6" s="20">
        <v>-4144629</v>
      </c>
      <c r="N6" s="20">
        <v>-8388942</v>
      </c>
      <c r="O6" s="20"/>
      <c r="P6" s="20"/>
      <c r="Q6" s="20"/>
      <c r="R6" s="20"/>
      <c r="S6" s="20"/>
      <c r="T6" s="20"/>
      <c r="U6" s="20"/>
      <c r="V6" s="20"/>
      <c r="W6" s="20">
        <v>-60436401</v>
      </c>
      <c r="X6" s="20">
        <v>-41940305</v>
      </c>
      <c r="Y6" s="20">
        <v>-18496096</v>
      </c>
      <c r="Z6" s="21">
        <v>44.101004987922714</v>
      </c>
      <c r="AA6" s="22">
        <v>-65588073</v>
      </c>
    </row>
    <row r="7" spans="1:27" ht="13.5" x14ac:dyDescent="0.25">
      <c r="A7" s="23" t="s">
        <v>35</v>
      </c>
      <c r="B7" s="17" t="s">
        <v>32</v>
      </c>
      <c r="C7" s="18">
        <v>78044760</v>
      </c>
      <c r="D7" s="18"/>
      <c r="E7" s="19">
        <v>59968528</v>
      </c>
      <c r="F7" s="20">
        <v>59968528</v>
      </c>
      <c r="G7" s="20">
        <v>73302830</v>
      </c>
      <c r="H7" s="20">
        <v>8806953</v>
      </c>
      <c r="I7" s="20">
        <v>2783453</v>
      </c>
      <c r="J7" s="20">
        <v>84893236</v>
      </c>
      <c r="K7" s="20">
        <v>1410929</v>
      </c>
      <c r="L7" s="20">
        <v>2036351</v>
      </c>
      <c r="M7" s="20">
        <v>2112773</v>
      </c>
      <c r="N7" s="20">
        <v>5560053</v>
      </c>
      <c r="O7" s="20"/>
      <c r="P7" s="20"/>
      <c r="Q7" s="20"/>
      <c r="R7" s="20"/>
      <c r="S7" s="20"/>
      <c r="T7" s="20"/>
      <c r="U7" s="20"/>
      <c r="V7" s="20"/>
      <c r="W7" s="20">
        <v>90453289</v>
      </c>
      <c r="X7" s="20">
        <v>54972222</v>
      </c>
      <c r="Y7" s="20">
        <v>35481067</v>
      </c>
      <c r="Z7" s="21">
        <v>64.543628962278447</v>
      </c>
      <c r="AA7" s="22">
        <v>59968528</v>
      </c>
    </row>
    <row r="8" spans="1:27" ht="13.5" x14ac:dyDescent="0.25">
      <c r="A8" s="23" t="s">
        <v>36</v>
      </c>
      <c r="B8" s="17" t="s">
        <v>32</v>
      </c>
      <c r="C8" s="18">
        <v>536565</v>
      </c>
      <c r="D8" s="18"/>
      <c r="E8" s="19">
        <v>324723</v>
      </c>
      <c r="F8" s="20">
        <v>324723</v>
      </c>
      <c r="G8" s="20">
        <v>537610</v>
      </c>
      <c r="H8" s="20">
        <v>1045</v>
      </c>
      <c r="I8" s="20">
        <v>1045</v>
      </c>
      <c r="J8" s="20">
        <v>539700</v>
      </c>
      <c r="K8" s="20">
        <v>1045</v>
      </c>
      <c r="L8" s="20">
        <v>1046</v>
      </c>
      <c r="M8" s="20">
        <v>1046</v>
      </c>
      <c r="N8" s="20">
        <v>3137</v>
      </c>
      <c r="O8" s="20"/>
      <c r="P8" s="20"/>
      <c r="Q8" s="20"/>
      <c r="R8" s="20"/>
      <c r="S8" s="20"/>
      <c r="T8" s="20"/>
      <c r="U8" s="20"/>
      <c r="V8" s="20"/>
      <c r="W8" s="20">
        <v>542837</v>
      </c>
      <c r="X8" s="20">
        <v>324723</v>
      </c>
      <c r="Y8" s="20">
        <v>218114</v>
      </c>
      <c r="Z8" s="21">
        <v>67.169248867496307</v>
      </c>
      <c r="AA8" s="22">
        <v>324723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729281</v>
      </c>
      <c r="D10" s="18"/>
      <c r="E10" s="19">
        <v>464050</v>
      </c>
      <c r="F10" s="20">
        <v>464050</v>
      </c>
      <c r="G10" s="20">
        <v>729281</v>
      </c>
      <c r="H10" s="20"/>
      <c r="I10" s="20"/>
      <c r="J10" s="20">
        <v>729281</v>
      </c>
      <c r="K10" s="20">
        <v>14399</v>
      </c>
      <c r="L10" s="20"/>
      <c r="M10" s="20">
        <v>190000</v>
      </c>
      <c r="N10" s="20">
        <v>204399</v>
      </c>
      <c r="O10" s="20"/>
      <c r="P10" s="20"/>
      <c r="Q10" s="20"/>
      <c r="R10" s="20"/>
      <c r="S10" s="20"/>
      <c r="T10" s="20"/>
      <c r="U10" s="20"/>
      <c r="V10" s="20"/>
      <c r="W10" s="20">
        <v>933680</v>
      </c>
      <c r="X10" s="20">
        <v>464050</v>
      </c>
      <c r="Y10" s="20">
        <v>469630</v>
      </c>
      <c r="Z10" s="21">
        <v>101.20245663182847</v>
      </c>
      <c r="AA10" s="22">
        <v>464050</v>
      </c>
    </row>
    <row r="11" spans="1:27" ht="13.5" x14ac:dyDescent="0.25">
      <c r="A11" s="23" t="s">
        <v>39</v>
      </c>
      <c r="B11" s="17" t="s">
        <v>32</v>
      </c>
      <c r="C11" s="18">
        <v>9033083</v>
      </c>
      <c r="D11" s="18"/>
      <c r="E11" s="19">
        <v>3983898</v>
      </c>
      <c r="F11" s="20">
        <v>3983898</v>
      </c>
      <c r="G11" s="24">
        <v>9495030</v>
      </c>
      <c r="H11" s="24">
        <v>495544</v>
      </c>
      <c r="I11" s="24">
        <v>589146</v>
      </c>
      <c r="J11" s="20">
        <v>10579720</v>
      </c>
      <c r="K11" s="24">
        <v>345623</v>
      </c>
      <c r="L11" s="24">
        <v>364407</v>
      </c>
      <c r="M11" s="20">
        <v>621077</v>
      </c>
      <c r="N11" s="24">
        <v>1331107</v>
      </c>
      <c r="O11" s="24"/>
      <c r="P11" s="24"/>
      <c r="Q11" s="20"/>
      <c r="R11" s="24"/>
      <c r="S11" s="24"/>
      <c r="T11" s="20"/>
      <c r="U11" s="24"/>
      <c r="V11" s="24"/>
      <c r="W11" s="24">
        <v>11910827</v>
      </c>
      <c r="X11" s="20">
        <v>3983898</v>
      </c>
      <c r="Y11" s="24">
        <v>7926929</v>
      </c>
      <c r="Z11" s="25">
        <v>198.97419562448638</v>
      </c>
      <c r="AA11" s="26">
        <v>3983898</v>
      </c>
    </row>
    <row r="12" spans="1:27" ht="13.5" x14ac:dyDescent="0.25">
      <c r="A12" s="23" t="s">
        <v>40</v>
      </c>
      <c r="B12" s="17" t="s">
        <v>32</v>
      </c>
      <c r="C12" s="18">
        <v>-1047426</v>
      </c>
      <c r="D12" s="18"/>
      <c r="E12" s="19">
        <v>-1033601</v>
      </c>
      <c r="F12" s="20">
        <v>-1033601</v>
      </c>
      <c r="G12" s="20">
        <v>-1047426</v>
      </c>
      <c r="H12" s="20"/>
      <c r="I12" s="20"/>
      <c r="J12" s="20">
        <v>-1047426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-1047426</v>
      </c>
      <c r="X12" s="20">
        <v>-1033601</v>
      </c>
      <c r="Y12" s="20">
        <v>-13825</v>
      </c>
      <c r="Z12" s="21">
        <v>1.3375567554597954</v>
      </c>
      <c r="AA12" s="22">
        <v>-1033601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43747785</v>
      </c>
      <c r="D13" s="29">
        <f>SUM(D6:D12)</f>
        <v>0</v>
      </c>
      <c r="E13" s="30">
        <f t="shared" si="0"/>
        <v>-1880475</v>
      </c>
      <c r="F13" s="31">
        <f t="shared" si="0"/>
        <v>-1880475</v>
      </c>
      <c r="G13" s="31">
        <f t="shared" si="0"/>
        <v>36884962</v>
      </c>
      <c r="H13" s="31">
        <f t="shared" si="0"/>
        <v>6067382</v>
      </c>
      <c r="I13" s="31">
        <f t="shared" si="0"/>
        <v>694708</v>
      </c>
      <c r="J13" s="31">
        <f t="shared" si="0"/>
        <v>43647052</v>
      </c>
      <c r="K13" s="31">
        <f t="shared" si="0"/>
        <v>-701953</v>
      </c>
      <c r="L13" s="31">
        <f t="shared" si="0"/>
        <v>631440</v>
      </c>
      <c r="M13" s="31">
        <f t="shared" si="0"/>
        <v>-1219733</v>
      </c>
      <c r="N13" s="31">
        <f t="shared" si="0"/>
        <v>-1290246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42356806</v>
      </c>
      <c r="X13" s="31">
        <f t="shared" si="0"/>
        <v>16770987</v>
      </c>
      <c r="Y13" s="31">
        <f t="shared" si="0"/>
        <v>25585819</v>
      </c>
      <c r="Z13" s="32">
        <f>+IF(X13&lt;&gt;0,+(Y13/X13)*100,0)</f>
        <v>152.56000735078979</v>
      </c>
      <c r="AA13" s="33">
        <f>SUM(AA6:AA12)</f>
        <v>-1880475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195869</v>
      </c>
      <c r="D17" s="18"/>
      <c r="E17" s="19">
        <v>14571930</v>
      </c>
      <c r="F17" s="20">
        <v>14571930</v>
      </c>
      <c r="G17" s="24">
        <v>1654100</v>
      </c>
      <c r="H17" s="24">
        <v>-1458231</v>
      </c>
      <c r="I17" s="24"/>
      <c r="J17" s="20">
        <v>195869</v>
      </c>
      <c r="K17" s="24"/>
      <c r="L17" s="24"/>
      <c r="M17" s="20">
        <v>653874</v>
      </c>
      <c r="N17" s="24">
        <v>653874</v>
      </c>
      <c r="O17" s="24"/>
      <c r="P17" s="24"/>
      <c r="Q17" s="20"/>
      <c r="R17" s="24"/>
      <c r="S17" s="24"/>
      <c r="T17" s="20"/>
      <c r="U17" s="24"/>
      <c r="V17" s="24"/>
      <c r="W17" s="24">
        <v>849743</v>
      </c>
      <c r="X17" s="20">
        <v>7658888</v>
      </c>
      <c r="Y17" s="24">
        <v>-6809145</v>
      </c>
      <c r="Z17" s="25">
        <v>-88.905138709431455</v>
      </c>
      <c r="AA17" s="26">
        <v>14571930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195869</v>
      </c>
      <c r="D25" s="29">
        <f t="shared" ref="D25:Y25" si="1">SUM(D15:D24)</f>
        <v>0</v>
      </c>
      <c r="E25" s="35">
        <f t="shared" si="1"/>
        <v>14571930</v>
      </c>
      <c r="F25" s="36">
        <f t="shared" si="1"/>
        <v>14571930</v>
      </c>
      <c r="G25" s="36">
        <f t="shared" si="1"/>
        <v>1654100</v>
      </c>
      <c r="H25" s="36">
        <f t="shared" si="1"/>
        <v>-1458231</v>
      </c>
      <c r="I25" s="36">
        <f t="shared" si="1"/>
        <v>0</v>
      </c>
      <c r="J25" s="36">
        <f t="shared" si="1"/>
        <v>195869</v>
      </c>
      <c r="K25" s="36">
        <f t="shared" si="1"/>
        <v>0</v>
      </c>
      <c r="L25" s="36">
        <f t="shared" si="1"/>
        <v>0</v>
      </c>
      <c r="M25" s="36">
        <f t="shared" si="1"/>
        <v>653874</v>
      </c>
      <c r="N25" s="36">
        <f t="shared" si="1"/>
        <v>653874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849743</v>
      </c>
      <c r="X25" s="36">
        <f t="shared" si="1"/>
        <v>7658888</v>
      </c>
      <c r="Y25" s="36">
        <f t="shared" si="1"/>
        <v>-6809145</v>
      </c>
      <c r="Z25" s="37">
        <f>+IF(X25&lt;&gt;0,+(Y25/X25)*100,0)</f>
        <v>-88.905138709431455</v>
      </c>
      <c r="AA25" s="38">
        <f>SUM(AA15:AA24)</f>
        <v>14571930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43943654</v>
      </c>
      <c r="D26" s="29">
        <f>+D13+D25</f>
        <v>0</v>
      </c>
      <c r="E26" s="30">
        <f t="shared" si="2"/>
        <v>12691455</v>
      </c>
      <c r="F26" s="31">
        <f t="shared" si="2"/>
        <v>12691455</v>
      </c>
      <c r="G26" s="31">
        <f t="shared" si="2"/>
        <v>38539062</v>
      </c>
      <c r="H26" s="31">
        <f t="shared" si="2"/>
        <v>4609151</v>
      </c>
      <c r="I26" s="31">
        <f t="shared" si="2"/>
        <v>694708</v>
      </c>
      <c r="J26" s="31">
        <f t="shared" si="2"/>
        <v>43842921</v>
      </c>
      <c r="K26" s="31">
        <f t="shared" si="2"/>
        <v>-701953</v>
      </c>
      <c r="L26" s="31">
        <f t="shared" si="2"/>
        <v>631440</v>
      </c>
      <c r="M26" s="31">
        <f t="shared" si="2"/>
        <v>-565859</v>
      </c>
      <c r="N26" s="31">
        <f t="shared" si="2"/>
        <v>-636372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43206549</v>
      </c>
      <c r="X26" s="31">
        <f t="shared" si="2"/>
        <v>24429875</v>
      </c>
      <c r="Y26" s="31">
        <f t="shared" si="2"/>
        <v>18776674</v>
      </c>
      <c r="Z26" s="32">
        <f>+IF(X26&lt;&gt;0,+(Y26/X26)*100,0)</f>
        <v>76.859476358352225</v>
      </c>
      <c r="AA26" s="33">
        <f>+AA13+AA25</f>
        <v>12691455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-10535163</v>
      </c>
      <c r="D32" s="18"/>
      <c r="E32" s="19">
        <v>-2806492</v>
      </c>
      <c r="F32" s="20">
        <v>-2806492</v>
      </c>
      <c r="G32" s="20">
        <v>-10705503</v>
      </c>
      <c r="H32" s="20">
        <v>-103058</v>
      </c>
      <c r="I32" s="20">
        <v>1076216</v>
      </c>
      <c r="J32" s="20">
        <v>-9732345</v>
      </c>
      <c r="K32" s="20">
        <v>-1072701</v>
      </c>
      <c r="L32" s="20">
        <v>-5854</v>
      </c>
      <c r="M32" s="20">
        <v>-3532</v>
      </c>
      <c r="N32" s="20">
        <v>-1082087</v>
      </c>
      <c r="O32" s="20"/>
      <c r="P32" s="20"/>
      <c r="Q32" s="20"/>
      <c r="R32" s="20"/>
      <c r="S32" s="20"/>
      <c r="T32" s="20"/>
      <c r="U32" s="20"/>
      <c r="V32" s="20"/>
      <c r="W32" s="20">
        <v>-10814432</v>
      </c>
      <c r="X32" s="20">
        <v>-7382007</v>
      </c>
      <c r="Y32" s="20">
        <v>-3432425</v>
      </c>
      <c r="Z32" s="21">
        <v>46.49717888373717</v>
      </c>
      <c r="AA32" s="22">
        <v>-2806492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7945246</v>
      </c>
      <c r="D35" s="18"/>
      <c r="E35" s="19">
        <v>2467155</v>
      </c>
      <c r="F35" s="20">
        <v>2467155</v>
      </c>
      <c r="G35" s="20">
        <v>9135055</v>
      </c>
      <c r="H35" s="20">
        <v>-481788</v>
      </c>
      <c r="I35" s="20">
        <v>396120</v>
      </c>
      <c r="J35" s="20">
        <v>9049387</v>
      </c>
      <c r="K35" s="20">
        <v>328889</v>
      </c>
      <c r="L35" s="20">
        <v>334789</v>
      </c>
      <c r="M35" s="20">
        <v>343242</v>
      </c>
      <c r="N35" s="20">
        <v>1006920</v>
      </c>
      <c r="O35" s="20"/>
      <c r="P35" s="20"/>
      <c r="Q35" s="20"/>
      <c r="R35" s="20"/>
      <c r="S35" s="20"/>
      <c r="T35" s="20"/>
      <c r="U35" s="20"/>
      <c r="V35" s="20"/>
      <c r="W35" s="20">
        <v>10056307</v>
      </c>
      <c r="X35" s="20">
        <v>2467155</v>
      </c>
      <c r="Y35" s="20">
        <v>7589152</v>
      </c>
      <c r="Z35" s="21">
        <v>307.60742636761773</v>
      </c>
      <c r="AA35" s="22">
        <v>2467155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-2589917</v>
      </c>
      <c r="D37" s="29">
        <f t="shared" ref="D37:Y37" si="3">SUM(D29:D36)</f>
        <v>0</v>
      </c>
      <c r="E37" s="30">
        <f t="shared" si="3"/>
        <v>-339337</v>
      </c>
      <c r="F37" s="31">
        <f t="shared" si="3"/>
        <v>-339337</v>
      </c>
      <c r="G37" s="31">
        <f t="shared" si="3"/>
        <v>-1570448</v>
      </c>
      <c r="H37" s="31">
        <f t="shared" si="3"/>
        <v>-584846</v>
      </c>
      <c r="I37" s="31">
        <f t="shared" si="3"/>
        <v>1472336</v>
      </c>
      <c r="J37" s="31">
        <f t="shared" si="3"/>
        <v>-682958</v>
      </c>
      <c r="K37" s="31">
        <f t="shared" si="3"/>
        <v>-743812</v>
      </c>
      <c r="L37" s="31">
        <f t="shared" si="3"/>
        <v>328935</v>
      </c>
      <c r="M37" s="31">
        <f t="shared" si="3"/>
        <v>339710</v>
      </c>
      <c r="N37" s="31">
        <f t="shared" si="3"/>
        <v>-75167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-758125</v>
      </c>
      <c r="X37" s="31">
        <f t="shared" si="3"/>
        <v>-4914852</v>
      </c>
      <c r="Y37" s="31">
        <f t="shared" si="3"/>
        <v>4156727</v>
      </c>
      <c r="Z37" s="32">
        <f>+IF(X37&lt;&gt;0,+(Y37/X37)*100,0)</f>
        <v>-84.574815274193398</v>
      </c>
      <c r="AA37" s="33">
        <f>SUM(AA29:AA36)</f>
        <v>-339337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9125893</v>
      </c>
      <c r="D40" s="18"/>
      <c r="E40" s="19">
        <v>241757</v>
      </c>
      <c r="F40" s="20">
        <v>241757</v>
      </c>
      <c r="G40" s="20">
        <v>10175596</v>
      </c>
      <c r="H40" s="20">
        <v>-1049703</v>
      </c>
      <c r="I40" s="20"/>
      <c r="J40" s="20">
        <v>9125893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9125893</v>
      </c>
      <c r="X40" s="20">
        <v>241757</v>
      </c>
      <c r="Y40" s="20">
        <v>8884136</v>
      </c>
      <c r="Z40" s="21">
        <v>3674.8205843057285</v>
      </c>
      <c r="AA40" s="22">
        <v>241757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9125893</v>
      </c>
      <c r="D43" s="29">
        <f t="shared" ref="D43:Y43" si="4">SUM(D39:D42)</f>
        <v>0</v>
      </c>
      <c r="E43" s="35">
        <f t="shared" si="4"/>
        <v>241757</v>
      </c>
      <c r="F43" s="36">
        <f t="shared" si="4"/>
        <v>241757</v>
      </c>
      <c r="G43" s="36">
        <f t="shared" si="4"/>
        <v>10175596</v>
      </c>
      <c r="H43" s="36">
        <f t="shared" si="4"/>
        <v>-1049703</v>
      </c>
      <c r="I43" s="36">
        <f t="shared" si="4"/>
        <v>0</v>
      </c>
      <c r="J43" s="36">
        <f t="shared" si="4"/>
        <v>9125893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9125893</v>
      </c>
      <c r="X43" s="36">
        <f t="shared" si="4"/>
        <v>241757</v>
      </c>
      <c r="Y43" s="36">
        <f t="shared" si="4"/>
        <v>8884136</v>
      </c>
      <c r="Z43" s="37">
        <f>+IF(X43&lt;&gt;0,+(Y43/X43)*100,0)</f>
        <v>3674.8205843057285</v>
      </c>
      <c r="AA43" s="38">
        <f>SUM(AA39:AA42)</f>
        <v>241757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6535976</v>
      </c>
      <c r="D44" s="29">
        <f>+D37+D43</f>
        <v>0</v>
      </c>
      <c r="E44" s="30">
        <f t="shared" si="5"/>
        <v>-97580</v>
      </c>
      <c r="F44" s="31">
        <f t="shared" si="5"/>
        <v>-97580</v>
      </c>
      <c r="G44" s="31">
        <f t="shared" si="5"/>
        <v>8605148</v>
      </c>
      <c r="H44" s="31">
        <f t="shared" si="5"/>
        <v>-1634549</v>
      </c>
      <c r="I44" s="31">
        <f t="shared" si="5"/>
        <v>1472336</v>
      </c>
      <c r="J44" s="31">
        <f t="shared" si="5"/>
        <v>8442935</v>
      </c>
      <c r="K44" s="31">
        <f t="shared" si="5"/>
        <v>-743812</v>
      </c>
      <c r="L44" s="31">
        <f t="shared" si="5"/>
        <v>328935</v>
      </c>
      <c r="M44" s="31">
        <f t="shared" si="5"/>
        <v>339710</v>
      </c>
      <c r="N44" s="31">
        <f t="shared" si="5"/>
        <v>-75167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8367768</v>
      </c>
      <c r="X44" s="31">
        <f t="shared" si="5"/>
        <v>-4673095</v>
      </c>
      <c r="Y44" s="31">
        <f t="shared" si="5"/>
        <v>13040863</v>
      </c>
      <c r="Z44" s="32">
        <f>+IF(X44&lt;&gt;0,+(Y44/X44)*100,0)</f>
        <v>-279.06265547779361</v>
      </c>
      <c r="AA44" s="33">
        <f>+AA37+AA43</f>
        <v>-97580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37407678</v>
      </c>
      <c r="D45" s="42">
        <f t="shared" si="6"/>
        <v>0</v>
      </c>
      <c r="E45" s="43">
        <f t="shared" si="6"/>
        <v>12789035</v>
      </c>
      <c r="F45" s="44">
        <f t="shared" si="6"/>
        <v>12789035</v>
      </c>
      <c r="G45" s="44">
        <f t="shared" si="6"/>
        <v>29933914</v>
      </c>
      <c r="H45" s="44">
        <f t="shared" si="6"/>
        <v>6243700</v>
      </c>
      <c r="I45" s="44">
        <f t="shared" si="6"/>
        <v>-777628</v>
      </c>
      <c r="J45" s="44">
        <f t="shared" si="6"/>
        <v>35399986</v>
      </c>
      <c r="K45" s="44">
        <f t="shared" si="6"/>
        <v>41859</v>
      </c>
      <c r="L45" s="44">
        <f t="shared" si="6"/>
        <v>302505</v>
      </c>
      <c r="M45" s="44">
        <f t="shared" si="6"/>
        <v>-905569</v>
      </c>
      <c r="N45" s="44">
        <f t="shared" si="6"/>
        <v>-561205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34838781</v>
      </c>
      <c r="X45" s="44">
        <f t="shared" si="6"/>
        <v>29102970</v>
      </c>
      <c r="Y45" s="44">
        <f t="shared" si="6"/>
        <v>5735811</v>
      </c>
      <c r="Z45" s="45">
        <f>+IF(X45&lt;&gt;0,+(Y45/X45)*100,0)</f>
        <v>19.708679217275762</v>
      </c>
      <c r="AA45" s="46">
        <f>+AA26-AA44</f>
        <v>12789035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39660025</v>
      </c>
      <c r="D47" s="18"/>
      <c r="E47" s="19">
        <v>-22612930</v>
      </c>
      <c r="F47" s="20">
        <v>-22612930</v>
      </c>
      <c r="G47" s="20">
        <v>39660025</v>
      </c>
      <c r="H47" s="20"/>
      <c r="I47" s="20"/>
      <c r="J47" s="20">
        <v>39660025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39660025</v>
      </c>
      <c r="X47" s="20">
        <v>-6298996</v>
      </c>
      <c r="Y47" s="20">
        <v>45959021</v>
      </c>
      <c r="Z47" s="47">
        <v>-729.62454651503185</v>
      </c>
      <c r="AA47" s="22">
        <v>-22612930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39660025</v>
      </c>
      <c r="D50" s="50">
        <f t="shared" ref="D50:Y50" si="7">SUM(D47:D49)</f>
        <v>0</v>
      </c>
      <c r="E50" s="51">
        <f t="shared" si="7"/>
        <v>-22612930</v>
      </c>
      <c r="F50" s="52">
        <f t="shared" si="7"/>
        <v>-22612930</v>
      </c>
      <c r="G50" s="52">
        <f t="shared" si="7"/>
        <v>39660025</v>
      </c>
      <c r="H50" s="52">
        <f t="shared" si="7"/>
        <v>0</v>
      </c>
      <c r="I50" s="52">
        <f t="shared" si="7"/>
        <v>0</v>
      </c>
      <c r="J50" s="52">
        <f t="shared" si="7"/>
        <v>39660025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39660025</v>
      </c>
      <c r="X50" s="52">
        <f t="shared" si="7"/>
        <v>-6298996</v>
      </c>
      <c r="Y50" s="52">
        <f t="shared" si="7"/>
        <v>45959021</v>
      </c>
      <c r="Z50" s="53">
        <f>+IF(X50&lt;&gt;0,+(Y50/X50)*100,0)</f>
        <v>-729.62454651503185</v>
      </c>
      <c r="AA50" s="54">
        <f>SUM(AA47:AA49)</f>
        <v>-22612930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7DD2453838D146B46D351EED47F6DF" ma:contentTypeVersion="" ma:contentTypeDescription="Create a new document." ma:contentTypeScope="" ma:versionID="61c79aaaa8279f9f59b79deeb0050d6b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B559B7E-DC2E-4E55-82A2-81A7C49BFF36}"/>
</file>

<file path=customXml/itemProps2.xml><?xml version="1.0" encoding="utf-8"?>
<ds:datastoreItem xmlns:ds="http://schemas.openxmlformats.org/officeDocument/2006/customXml" ds:itemID="{10C12292-A92E-46CA-90F5-FC3E87EAE964}"/>
</file>

<file path=customXml/itemProps3.xml><?xml version="1.0" encoding="utf-8"?>
<ds:datastoreItem xmlns:ds="http://schemas.openxmlformats.org/officeDocument/2006/customXml" ds:itemID="{3DE5894C-61F4-4508-B96B-7E3D4A391F0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Summary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2024-02-28T17:00:43Z</dcterms:created>
  <dcterms:modified xsi:type="dcterms:W3CDTF">2024-02-28T17:02:10Z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0x010100687DD2453838D146B46D351EED47F6DF</vt:lpwstr>
  </property>
</Properties>
</file>